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Dokumenti\javna naročila 2022\zakup medijskega prostora meso jesen 2022\RD\"/>
    </mc:Choice>
  </mc:AlternateContent>
  <bookViews>
    <workbookView xWindow="0" yWindow="0" windowWidth="17940" windowHeight="10125"/>
  </bookViews>
  <sheets>
    <sheet name="Naslovnica" sheetId="10" r:id="rId1"/>
    <sheet name="Splošna navodila" sheetId="5" r:id="rId2"/>
    <sheet name="TV" sheetId="1" r:id="rId3"/>
    <sheet name="Tisk" sheetId="7" r:id="rId4"/>
    <sheet name="OOH" sheetId="3" r:id="rId5"/>
    <sheet name="Radio" sheetId="6" r:id="rId6"/>
    <sheet name="Digital" sheetId="11" r:id="rId7"/>
  </sheets>
  <definedNames>
    <definedName name="_xlnm.Print_Area" localSheetId="6">Digital!$A$1:$I$40</definedName>
    <definedName name="_xlnm.Print_Area" localSheetId="4">OOH!$A$1:$J$35</definedName>
    <definedName name="_xlnm.Print_Area" localSheetId="5">Radio!$A$1:$K$27</definedName>
    <definedName name="_xlnm.Print_Area" localSheetId="3">Tisk!$A$1:$N$31</definedName>
    <definedName name="_xlnm.Print_Area" localSheetId="2">TV!$A$1:$K$38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1" l="1"/>
  <c r="I32" i="11"/>
  <c r="I24" i="11"/>
  <c r="I18" i="11"/>
  <c r="I12" i="11"/>
  <c r="I9" i="11"/>
  <c r="C18" i="3"/>
  <c r="G13" i="3"/>
  <c r="G12" i="3"/>
  <c r="G11" i="3"/>
  <c r="F8" i="1"/>
  <c r="K10" i="6" l="1"/>
  <c r="F11" i="6" l="1"/>
  <c r="F12" i="6"/>
  <c r="F13" i="6"/>
  <c r="F14" i="6"/>
  <c r="F15" i="6"/>
  <c r="F16" i="6"/>
  <c r="F17" i="6"/>
  <c r="F18" i="6"/>
  <c r="F19" i="6"/>
  <c r="F20" i="6"/>
  <c r="F21" i="6"/>
  <c r="F10" i="6"/>
  <c r="K26" i="7"/>
  <c r="N26" i="7" s="1"/>
  <c r="K11" i="7"/>
  <c r="N11" i="7" s="1"/>
  <c r="K12" i="7"/>
  <c r="N12" i="7" s="1"/>
  <c r="K13" i="7"/>
  <c r="N13" i="7" s="1"/>
  <c r="K14" i="7"/>
  <c r="N14" i="7" s="1"/>
  <c r="K15" i="7"/>
  <c r="N15" i="7" s="1"/>
  <c r="K16" i="7"/>
  <c r="N16" i="7" s="1"/>
  <c r="K17" i="7"/>
  <c r="N17" i="7" s="1"/>
  <c r="K18" i="7"/>
  <c r="N18" i="7" s="1"/>
  <c r="K19" i="7"/>
  <c r="N19" i="7" s="1"/>
  <c r="K20" i="7"/>
  <c r="N20" i="7" s="1"/>
  <c r="K21" i="7"/>
  <c r="N21" i="7" s="1"/>
  <c r="K10" i="7"/>
  <c r="N10" i="7" s="1"/>
  <c r="M27" i="7"/>
  <c r="L27" i="7"/>
  <c r="J27" i="7"/>
  <c r="H27" i="7"/>
  <c r="G14" i="3"/>
  <c r="G15" i="3"/>
  <c r="G16" i="3"/>
  <c r="D18" i="3"/>
  <c r="E18" i="3"/>
  <c r="F18" i="3"/>
  <c r="K27" i="7" l="1"/>
  <c r="K22" i="7"/>
  <c r="N27" i="7"/>
  <c r="I11" i="7"/>
  <c r="I12" i="7"/>
  <c r="I13" i="7"/>
  <c r="I14" i="7"/>
  <c r="I15" i="7"/>
  <c r="I16" i="7"/>
  <c r="I17" i="7"/>
  <c r="I18" i="7"/>
  <c r="I19" i="7"/>
  <c r="I20" i="7"/>
  <c r="I21" i="7"/>
  <c r="I10" i="7"/>
  <c r="H22" i="7"/>
  <c r="M22" i="7"/>
  <c r="L22" i="7"/>
  <c r="J22" i="7"/>
  <c r="G22" i="7"/>
  <c r="F22" i="6"/>
  <c r="H22" i="6"/>
  <c r="J22" i="6"/>
  <c r="I22" i="6"/>
  <c r="E22" i="6"/>
  <c r="C22" i="6"/>
  <c r="K21" i="6"/>
  <c r="K20" i="6"/>
  <c r="K19" i="6"/>
  <c r="K18" i="6"/>
  <c r="K17" i="6"/>
  <c r="K16" i="6"/>
  <c r="K15" i="6"/>
  <c r="K14" i="6"/>
  <c r="K13" i="6"/>
  <c r="K12" i="6"/>
  <c r="K11" i="6"/>
  <c r="G17" i="3"/>
  <c r="G18" i="3" s="1"/>
  <c r="J21" i="1"/>
  <c r="J22" i="1"/>
  <c r="J20" i="1"/>
  <c r="J17" i="1"/>
  <c r="J18" i="1"/>
  <c r="J16" i="1"/>
  <c r="J13" i="1"/>
  <c r="J15" i="1" s="1"/>
  <c r="J14" i="1"/>
  <c r="J12" i="1"/>
  <c r="J9" i="1"/>
  <c r="J10" i="1"/>
  <c r="J8" i="1"/>
  <c r="G23" i="3"/>
  <c r="G24" i="3"/>
  <c r="G25" i="3"/>
  <c r="G26" i="3"/>
  <c r="G27" i="3"/>
  <c r="G28" i="3"/>
  <c r="G29" i="3"/>
  <c r="G30" i="3"/>
  <c r="G31" i="3"/>
  <c r="G32" i="3"/>
  <c r="G33" i="3"/>
  <c r="G22" i="3"/>
  <c r="D34" i="3"/>
  <c r="E34" i="3"/>
  <c r="F34" i="3"/>
  <c r="C34" i="3"/>
  <c r="I34" i="3"/>
  <c r="J26" i="3" s="1"/>
  <c r="H23" i="1"/>
  <c r="I23" i="1"/>
  <c r="G23" i="1"/>
  <c r="H19" i="1"/>
  <c r="I19" i="1"/>
  <c r="G19" i="1"/>
  <c r="E23" i="1"/>
  <c r="F17" i="1"/>
  <c r="F16" i="1"/>
  <c r="D19" i="1"/>
  <c r="F18" i="1" s="1"/>
  <c r="D15" i="1"/>
  <c r="F13" i="1" s="1"/>
  <c r="D11" i="1"/>
  <c r="F9" i="1" s="1"/>
  <c r="I15" i="1"/>
  <c r="H15" i="1"/>
  <c r="G15" i="1"/>
  <c r="E15" i="1"/>
  <c r="E19" i="1" s="1"/>
  <c r="I22" i="7" l="1"/>
  <c r="N22" i="7"/>
  <c r="K22" i="6"/>
  <c r="E25" i="1"/>
  <c r="K15" i="1"/>
  <c r="K23" i="1"/>
  <c r="J19" i="1"/>
  <c r="K19" i="1"/>
  <c r="J30" i="3"/>
  <c r="J29" i="3"/>
  <c r="J31" i="3"/>
  <c r="J25" i="3"/>
  <c r="J24" i="3"/>
  <c r="J23" i="3"/>
  <c r="J33" i="3"/>
  <c r="J32" i="3"/>
  <c r="J28" i="3"/>
  <c r="J27" i="3"/>
  <c r="J22" i="3"/>
  <c r="J23" i="1"/>
  <c r="G34" i="3"/>
  <c r="F10" i="1"/>
  <c r="D23" i="1"/>
  <c r="D25" i="1" s="1"/>
  <c r="F14" i="1"/>
  <c r="F12" i="1"/>
  <c r="E11" i="1"/>
  <c r="G11" i="1"/>
  <c r="K11" i="1" s="1"/>
  <c r="H11" i="1"/>
  <c r="H25" i="1" s="1"/>
  <c r="I11" i="1"/>
  <c r="I25" i="1" s="1"/>
  <c r="J11" i="1"/>
  <c r="G25" i="1" l="1"/>
  <c r="K25" i="1" s="1"/>
  <c r="F15" i="1"/>
  <c r="J25" i="1"/>
  <c r="F21" i="1"/>
  <c r="F20" i="1"/>
  <c r="F22" i="1"/>
  <c r="F11" i="1"/>
  <c r="F19" i="1"/>
  <c r="F23" i="1"/>
  <c r="F25" i="1" s="1"/>
</calcChain>
</file>

<file path=xl/sharedStrings.xml><?xml version="1.0" encoding="utf-8"?>
<sst xmlns="http://schemas.openxmlformats.org/spreadsheetml/2006/main" count="204" uniqueCount="126">
  <si>
    <t>OKVIRNI MEDIJSKI PLAN</t>
  </si>
  <si>
    <t xml:space="preserve">»ZAKUPA OGLASNEGA PROSTORA </t>
  </si>
  <si>
    <t xml:space="preserve">ZA PROMOCIJO </t>
  </si>
  <si>
    <t>LOKALNIH KMETIJSKIH IN ŽIVILSKIH PROIZVODOV</t>
  </si>
  <si>
    <t xml:space="preserve"> IZ SEKTORJA MESA ZA JESEN 2022«</t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</si>
  <si>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</si>
  <si>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</si>
  <si>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Ponudnik mora pri izpolnjevanju obrazca Okvirni medijski plan izpolnjevati pogoje iz razpisne naloge ter pravil in opomb iz obrazca.</t>
  </si>
  <si>
    <t>Navajati mora enake proračune, kot so tisti, ki jih navaja v ponudbi.</t>
  </si>
  <si>
    <t>Okvirni medijski plan mora oddati v pdf in exc. formatu.</t>
  </si>
  <si>
    <t>Obrazec naj ponudnik glede na število vključenih medijev dopolni tako, da podaljša tabelo in uporabi enak princip formul.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</si>
  <si>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</si>
  <si>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</si>
  <si>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</si>
  <si>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</si>
  <si>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</si>
  <si>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</si>
  <si>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</si>
  <si>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</si>
  <si>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</si>
  <si>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TRP</t>
  </si>
  <si>
    <t>EQ TRP</t>
  </si>
  <si>
    <r>
      <t xml:space="preserve">Delež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TRP dotične postaje glede na vse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</si>
  <si>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</si>
  <si>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</si>
  <si>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</si>
  <si>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</si>
  <si>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</si>
  <si>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</si>
  <si>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</si>
  <si>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</si>
  <si>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</si>
  <si>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</si>
  <si>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</si>
  <si>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</si>
  <si>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</si>
  <si>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</si>
  <si>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</si>
  <si>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</si>
  <si>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</si>
  <si>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</si>
  <si>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itd</t>
  </si>
  <si>
    <t>SKUPAJ</t>
  </si>
  <si>
    <t xml:space="preserve">Doseg kampanje 3+ na c.s.: </t>
  </si>
  <si>
    <t>Tisk</t>
  </si>
  <si>
    <t>pustite prazno</t>
  </si>
  <si>
    <t>Nacionalni mediji oz. regionalni, ki so med prvimi tremi v regiji</t>
  </si>
  <si>
    <t>Edicija</t>
  </si>
  <si>
    <t>Če ste izbrali regionalni medij, napišite, na katero regijo se nanaša</t>
  </si>
  <si>
    <t xml:space="preserve">Tip medija glede na pogostost izhajanja </t>
  </si>
  <si>
    <r>
      <t xml:space="preserve">Polna velikost formata </t>
    </r>
    <r>
      <rPr>
        <b/>
        <sz val="9"/>
        <color rgb="FFFF0000"/>
        <rFont val="Calibri"/>
        <family val="2"/>
        <charset val="238"/>
        <scheme val="minor"/>
      </rPr>
      <t>edicije</t>
    </r>
    <r>
      <rPr>
        <b/>
        <sz val="9"/>
        <color theme="1"/>
        <rFont val="Calibri"/>
        <family val="2"/>
        <charset val="238"/>
        <scheme val="minor"/>
      </rPr>
      <t xml:space="preserve"> (Š, V)</t>
    </r>
  </si>
  <si>
    <r>
      <t xml:space="preserve">Format </t>
    </r>
    <r>
      <rPr>
        <b/>
        <sz val="9"/>
        <color rgb="FFFF0000"/>
        <rFont val="Calibri"/>
        <family val="2"/>
        <charset val="238"/>
        <scheme val="minor"/>
      </rPr>
      <t>oglasa</t>
    </r>
    <r>
      <rPr>
        <b/>
        <sz val="9"/>
        <color theme="1"/>
        <rFont val="Calibri"/>
        <family val="2"/>
        <charset val="238"/>
        <scheme val="minor"/>
      </rPr>
      <t xml:space="preserve"> (Š, V)</t>
    </r>
  </si>
  <si>
    <t>Nacionalni doseg (zadnje branje)</t>
  </si>
  <si>
    <t>Št. objav</t>
  </si>
  <si>
    <t>Neto vrednost objave brez ag. provizije in DDV</t>
  </si>
  <si>
    <t>Neto vrednost vseh objav brez ag. provizije in DDV</t>
  </si>
  <si>
    <t>Skupaj</t>
  </si>
  <si>
    <t>Mediji HORECA</t>
  </si>
  <si>
    <t>Polna velikost formata edicije (Š, V)</t>
  </si>
  <si>
    <t>Format oglasa (Š, V)</t>
  </si>
  <si>
    <t>Nacionalni doseg kampanje na c.s.:</t>
  </si>
  <si>
    <t>Zunanje oglaševanje</t>
  </si>
  <si>
    <t>Obdobje za BB</t>
  </si>
  <si>
    <t>Obdobje za CL</t>
  </si>
  <si>
    <t>Format: City Light</t>
  </si>
  <si>
    <t>Kraj</t>
  </si>
  <si>
    <t>Št. oglasnih površin</t>
  </si>
  <si>
    <t>Neto vrednost (z vsemi stroški OOH ogl.) brez ag. provizije in DDV</t>
  </si>
  <si>
    <t>LJ</t>
  </si>
  <si>
    <t>MB</t>
  </si>
  <si>
    <t>CE</t>
  </si>
  <si>
    <t>Kranj</t>
  </si>
  <si>
    <t>Obala</t>
  </si>
  <si>
    <t>Nova gorica</t>
  </si>
  <si>
    <t>Novo mesto</t>
  </si>
  <si>
    <t>Murska sobota</t>
  </si>
  <si>
    <t>Format: Billboard 400 x 300 cm ali 504 x 238 cm</t>
  </si>
  <si>
    <t>Statistična regija</t>
  </si>
  <si>
    <t>Za orientacijo navajamo velikost regij po zadnjem popisu</t>
  </si>
  <si>
    <t>Deleži prebivalcev</t>
  </si>
  <si>
    <t>Gorenjska</t>
  </si>
  <si>
    <t>Goriška</t>
  </si>
  <si>
    <t>JV Slovenija</t>
  </si>
  <si>
    <t>Koroška</t>
  </si>
  <si>
    <t>Obalno-kraška</t>
  </si>
  <si>
    <t>Osrednjeslovenska</t>
  </si>
  <si>
    <t>Podravska</t>
  </si>
  <si>
    <t xml:space="preserve">Pomurska </t>
  </si>
  <si>
    <t>Posavska</t>
  </si>
  <si>
    <t>Primorsko notranjska</t>
  </si>
  <si>
    <t>Savinjska</t>
  </si>
  <si>
    <t>Zasavska</t>
  </si>
  <si>
    <t>Radio</t>
  </si>
  <si>
    <t>Radijska postaja*</t>
  </si>
  <si>
    <t>Termin
(eno-urni
časovni pas)</t>
  </si>
  <si>
    <t>Raiting eno-urnega časovnega pasu, nacionalno</t>
  </si>
  <si>
    <t>Dolžina oglasa</t>
  </si>
  <si>
    <t>EQTRP</t>
  </si>
  <si>
    <t>Skupni tedenski doseg kampanje na c.s.:</t>
  </si>
  <si>
    <t>* Ponudnik navede v posamezni vrstici radijsko postajo, kot je poimenovana v predpisani radijski raziskavi ter vsak enourni časovni pas umesti v svojo vrstico.</t>
  </si>
  <si>
    <t>You Tube, FB, IG, slovenski portali</t>
  </si>
  <si>
    <t>Segment digitalnega oglaševanja iz razpisa</t>
  </si>
  <si>
    <t xml:space="preserve">Format </t>
  </si>
  <si>
    <t>Prikazi</t>
  </si>
  <si>
    <t>Ogledi videa</t>
  </si>
  <si>
    <t>Št. branj člankov</t>
  </si>
  <si>
    <t>YT</t>
  </si>
  <si>
    <t>True View Instream</t>
  </si>
  <si>
    <t>Bumper ads</t>
  </si>
  <si>
    <t>Skupaj YT</t>
  </si>
  <si>
    <t>FB</t>
  </si>
  <si>
    <t>IG</t>
  </si>
  <si>
    <t>Skupaj FB+IG (video)</t>
  </si>
  <si>
    <t>Google</t>
  </si>
  <si>
    <t>Display oglaševanje Google</t>
  </si>
  <si>
    <t>portal 1</t>
  </si>
  <si>
    <t>portal 2</t>
  </si>
  <si>
    <t>portal 3</t>
  </si>
  <si>
    <t>portal 4</t>
  </si>
  <si>
    <t>portal 5</t>
  </si>
  <si>
    <t>Skupaj Display oglaševanje lokalni portali</t>
  </si>
  <si>
    <t>…</t>
  </si>
  <si>
    <t>Skupaj FB in IG (image, carousel)</t>
  </si>
  <si>
    <t>Skupaj članki/advertoriali glaševanje na digitalnih medijih</t>
  </si>
  <si>
    <t>Ponudnik izpolnjuje samo tiste metrike, ki so predmet merjenja za izbor.</t>
  </si>
  <si>
    <t>Priloga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</si>
</sst>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color theme="4" tint="-0.249977111117893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164" fontId="1" fillId="0" borderId="1" xfId="0" applyNumberFormat="1" applyFont="1" applyBorder="1"/>
    <xf numFmtId="164" fontId="4" fillId="0" borderId="1" xfId="0" applyNumberFormat="1" applyFont="1" applyBorder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3" fontId="1" fillId="0" borderId="1" xfId="0" applyNumberFormat="1" applyFont="1" applyBorder="1"/>
    <xf numFmtId="3" fontId="4" fillId="0" borderId="1" xfId="0" applyNumberFormat="1" applyFont="1" applyBorder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3" fontId="7" fillId="0" borderId="1" xfId="0" applyNumberFormat="1" applyFont="1" applyBorder="1"/>
    <xf numFmtId="164" fontId="7" fillId="0" borderId="1" xfId="0" applyNumberFormat="1" applyFont="1" applyBorder="1"/>
    <xf numFmtId="0" fontId="8" fillId="0" borderId="1" xfId="0" applyFont="1" applyBorder="1"/>
    <xf numFmtId="3" fontId="5" fillId="0" borderId="1" xfId="0" applyNumberFormat="1" applyFont="1" applyBorder="1"/>
    <xf numFmtId="0" fontId="7" fillId="0" borderId="1" xfId="0" applyFont="1" applyBorder="1" applyAlignment="1">
      <alignment wrapText="1"/>
    </xf>
    <xf numFmtId="3" fontId="8" fillId="0" borderId="1" xfId="0" applyNumberFormat="1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2" fillId="3" borderId="0" xfId="0" applyFont="1" applyFill="1"/>
    <xf numFmtId="9" fontId="1" fillId="0" borderId="1" xfId="0" applyNumberFormat="1" applyFont="1" applyBorder="1"/>
    <xf numFmtId="0" fontId="2" fillId="4" borderId="1" xfId="0" applyFont="1" applyFill="1" applyBorder="1" applyAlignment="1">
      <alignment wrapText="1"/>
    </xf>
    <xf numFmtId="0" fontId="7" fillId="4" borderId="1" xfId="0" applyFont="1" applyFill="1" applyBorder="1"/>
    <xf numFmtId="0" fontId="4" fillId="4" borderId="1" xfId="0" applyFont="1" applyFill="1" applyBorder="1"/>
    <xf numFmtId="3" fontId="8" fillId="4" borderId="1" xfId="0" applyNumberFormat="1" applyFont="1" applyFill="1" applyBorder="1"/>
    <xf numFmtId="0" fontId="8" fillId="4" borderId="1" xfId="0" applyFont="1" applyFill="1" applyBorder="1"/>
    <xf numFmtId="0" fontId="1" fillId="4" borderId="0" xfId="0" applyFont="1" applyFill="1"/>
    <xf numFmtId="0" fontId="2" fillId="3" borderId="0" xfId="0" applyFont="1" applyFill="1" applyAlignment="1">
      <alignment wrapText="1"/>
    </xf>
    <xf numFmtId="0" fontId="7" fillId="3" borderId="0" xfId="0" applyFont="1" applyFill="1" applyAlignment="1">
      <alignment wrapText="1"/>
    </xf>
    <xf numFmtId="0" fontId="7" fillId="3" borderId="0" xfId="0" applyFont="1" applyFill="1"/>
    <xf numFmtId="0" fontId="2" fillId="3" borderId="1" xfId="0" applyFont="1" applyFill="1" applyBorder="1" applyAlignment="1">
      <alignment wrapText="1"/>
    </xf>
    <xf numFmtId="0" fontId="4" fillId="3" borderId="1" xfId="0" applyFont="1" applyFill="1" applyBorder="1"/>
    <xf numFmtId="3" fontId="14" fillId="5" borderId="1" xfId="0" applyNumberFormat="1" applyFont="1" applyFill="1" applyBorder="1"/>
    <xf numFmtId="0" fontId="14" fillId="5" borderId="1" xfId="0" applyFont="1" applyFill="1" applyBorder="1" applyAlignment="1">
      <alignment horizontal="left"/>
    </xf>
    <xf numFmtId="3" fontId="8" fillId="5" borderId="1" xfId="0" applyNumberFormat="1" applyFont="1" applyFill="1" applyBorder="1"/>
    <xf numFmtId="3" fontId="4" fillId="5" borderId="1" xfId="0" applyNumberFormat="1" applyFont="1" applyFill="1" applyBorder="1"/>
    <xf numFmtId="0" fontId="4" fillId="5" borderId="1" xfId="0" applyFont="1" applyFill="1" applyBorder="1" applyAlignment="1">
      <alignment horizontal="left"/>
    </xf>
    <xf numFmtId="0" fontId="15" fillId="5" borderId="1" xfId="0" applyFont="1" applyFill="1" applyBorder="1"/>
    <xf numFmtId="0" fontId="15" fillId="0" borderId="0" xfId="0" applyFont="1"/>
    <xf numFmtId="0" fontId="14" fillId="4" borderId="1" xfId="0" applyFont="1" applyFill="1" applyBorder="1" applyAlignment="1">
      <alignment horizontal="left"/>
    </xf>
    <xf numFmtId="0" fontId="14" fillId="4" borderId="1" xfId="0" applyFont="1" applyFill="1" applyBorder="1"/>
    <xf numFmtId="3" fontId="14" fillId="4" borderId="1" xfId="0" applyNumberFormat="1" applyFont="1" applyFill="1" applyBorder="1"/>
    <xf numFmtId="0" fontId="14" fillId="4" borderId="0" xfId="0" applyFont="1" applyFill="1"/>
    <xf numFmtId="0" fontId="4" fillId="4" borderId="1" xfId="0" applyFont="1" applyFill="1" applyBorder="1" applyAlignment="1">
      <alignment horizontal="left"/>
    </xf>
    <xf numFmtId="3" fontId="4" fillId="4" borderId="1" xfId="0" applyNumberFormat="1" applyFont="1" applyFill="1" applyBorder="1"/>
    <xf numFmtId="0" fontId="4" fillId="4" borderId="0" xfId="0" applyFont="1" applyFill="1"/>
    <xf numFmtId="0" fontId="7" fillId="5" borderId="1" xfId="0" applyFont="1" applyFill="1" applyBorder="1"/>
    <xf numFmtId="0" fontId="4" fillId="5" borderId="1" xfId="0" applyFont="1" applyFill="1" applyBorder="1"/>
    <xf numFmtId="0" fontId="4" fillId="3" borderId="0" xfId="0" applyFont="1" applyFill="1"/>
    <xf numFmtId="0" fontId="1" fillId="4" borderId="1" xfId="0" applyFont="1" applyFill="1" applyBorder="1"/>
    <xf numFmtId="0" fontId="16" fillId="4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tabSelected="1" view="pageBreakPreview" zoomScale="60" zoomScaleNormal="100" workbookViewId="0">
      <selection activeCell="A7" sqref="A7"/>
    </sheetView>
  </sheetViews>
  <sheetFormatPr defaultRowHeight="15" x14ac:dyDescent="0.25"/>
  <cols>
    <col min="1" max="1" width="146.28515625" customWidth="1"/>
  </cols>
  <sheetData>
    <row r="1" spans="1:1" x14ac:dyDescent="0.25">
      <c r="A1" s="30"/>
    </row>
    <row r="2" spans="1:1" x14ac:dyDescent="0.25">
      <c r="A2" s="30"/>
    </row>
    <row r="3" spans="1:1" x14ac:dyDescent="0.25">
      <c r="A3" s="30"/>
    </row>
    <row r="4" spans="1:1" x14ac:dyDescent="0.25">
      <c r="A4" s="30"/>
    </row>
    <row r="5" spans="1:1" x14ac:dyDescent="0.25">
      <c r="A5" s="30"/>
    </row>
    <row r="6" spans="1:1" x14ac:dyDescent="0.25">
      <c r="A6" s="30"/>
    </row>
    <row r="7" spans="1:1" ht="26.25" x14ac:dyDescent="0.4">
      <c r="A7" s="36" t="s">
        <v>125</v>
      </c>
    </row>
    <row r="8" spans="1:1" x14ac:dyDescent="0.25">
      <c r="A8" s="30"/>
    </row>
    <row r="9" spans="1:1" x14ac:dyDescent="0.25">
      <c r="A9" s="30"/>
    </row>
    <row r="10" spans="1:1" ht="21" x14ac:dyDescent="0.25">
      <c r="A10" s="31" t="s">
        <v>0</v>
      </c>
    </row>
    <row r="11" spans="1:1" x14ac:dyDescent="0.25">
      <c r="A11" s="30"/>
    </row>
    <row r="12" spans="1:1" x14ac:dyDescent="0.25">
      <c r="A12" s="32" t="s">
        <v>1</v>
      </c>
    </row>
    <row r="13" spans="1:1" x14ac:dyDescent="0.25">
      <c r="A13" s="32" t="s">
        <v>2</v>
      </c>
    </row>
    <row r="14" spans="1:1" x14ac:dyDescent="0.25">
      <c r="A14" s="32" t="s">
        <v>3</v>
      </c>
    </row>
    <row r="15" spans="1:1" x14ac:dyDescent="0.25">
      <c r="A15" s="32" t="s">
        <v>4</v>
      </c>
    </row>
    <row r="16" spans="1:1" x14ac:dyDescent="0.25">
      <c r="A16" s="30"/>
    </row>
    <row r="17" spans="1:1" x14ac:dyDescent="0.25">
      <c r="A17" s="30"/>
    </row>
    <row r="18" spans="1:1" x14ac:dyDescent="0.25">
      <c r="A18" s="30"/>
    </row>
    <row r="19" spans="1:1" x14ac:dyDescent="0.25">
      <c r="A19" s="30"/>
    </row>
    <row r="20" spans="1:1" x14ac:dyDescent="0.25">
      <c r="A20" s="30"/>
    </row>
    <row r="21" spans="1:1" x14ac:dyDescent="0.25">
      <c r="A21" s="30"/>
    </row>
    <row r="22" spans="1:1" x14ac:dyDescent="0.25">
      <c r="A22" s="30"/>
    </row>
    <row r="23" spans="1:1" x14ac:dyDescent="0.25">
      <c r="A23" s="30"/>
    </row>
    <row r="24" spans="1:1" x14ac:dyDescent="0.25">
      <c r="A24" s="30"/>
    </row>
    <row r="25" spans="1:1" x14ac:dyDescent="0.25">
      <c r="A25" s="30"/>
    </row>
    <row r="26" spans="1:1" x14ac:dyDescent="0.25">
      <c r="A26" s="30"/>
    </row>
    <row r="27" spans="1:1" x14ac:dyDescent="0.25">
      <c r="A27" s="30"/>
    </row>
    <row r="28" spans="1:1" x14ac:dyDescent="0.25">
      <c r="A28" s="30"/>
    </row>
    <row r="29" spans="1:1" x14ac:dyDescent="0.25">
      <c r="A29" s="30"/>
    </row>
    <row r="30" spans="1:1" x14ac:dyDescent="0.25">
      <c r="A30" s="30"/>
    </row>
    <row r="31" spans="1:1" x14ac:dyDescent="0.25">
      <c r="A31" s="30"/>
    </row>
    <row r="32" spans="1:1" x14ac:dyDescent="0.25">
      <c r="A32" s="30"/>
    </row>
    <row r="33" spans="1:1" x14ac:dyDescent="0.25">
      <c r="A33" s="30"/>
    </row>
    <row r="34" spans="1:1" x14ac:dyDescent="0.25">
      <c r="A34" s="3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view="pageBreakPreview" zoomScale="115" zoomScaleNormal="100" zoomScaleSheetLayoutView="115" workbookViewId="0">
      <selection activeCell="A28" sqref="A28"/>
    </sheetView>
  </sheetViews>
  <sheetFormatPr defaultColWidth="8.7109375" defaultRowHeight="12" x14ac:dyDescent="0.2"/>
  <cols>
    <col min="1" max="1" width="119.85546875" style="1" customWidth="1"/>
    <col min="2" max="16384" width="8.7109375" style="1"/>
  </cols>
  <sheetData>
    <row r="1" spans="1:1" ht="21" x14ac:dyDescent="0.35">
      <c r="A1" s="33" t="s">
        <v>5</v>
      </c>
    </row>
    <row r="2" spans="1:1" x14ac:dyDescent="0.2">
      <c r="A2" s="34"/>
    </row>
    <row r="3" spans="1:1" x14ac:dyDescent="0.2">
      <c r="A3" s="34"/>
    </row>
    <row r="4" spans="1:1" ht="36" x14ac:dyDescent="0.2">
      <c r="A4" s="35" t="s">
        <v>6</v>
      </c>
    </row>
    <row r="5" spans="1:1" x14ac:dyDescent="0.2">
      <c r="A5" s="44" t="s">
        <v>7</v>
      </c>
    </row>
    <row r="6" spans="1:1" x14ac:dyDescent="0.2">
      <c r="A6" s="45" t="s">
        <v>8</v>
      </c>
    </row>
    <row r="7" spans="1:1" x14ac:dyDescent="0.2">
      <c r="A7" s="46" t="s">
        <v>9</v>
      </c>
    </row>
    <row r="8" spans="1:1" x14ac:dyDescent="0.2">
      <c r="A8" s="46" t="s">
        <v>10</v>
      </c>
    </row>
    <row r="9" spans="1:1" x14ac:dyDescent="0.2">
      <c r="A9" s="34"/>
    </row>
    <row r="10" spans="1:1" x14ac:dyDescent="0.2">
      <c r="A10" s="34"/>
    </row>
    <row r="11" spans="1:1" x14ac:dyDescent="0.2">
      <c r="A11" s="34"/>
    </row>
    <row r="12" spans="1:1" x14ac:dyDescent="0.2">
      <c r="A12" s="34"/>
    </row>
    <row r="13" spans="1:1" x14ac:dyDescent="0.2">
      <c r="A13" s="34"/>
    </row>
    <row r="14" spans="1:1" x14ac:dyDescent="0.2">
      <c r="A14" s="3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topLeftCell="A7" zoomScale="85" zoomScaleNormal="100" zoomScaleSheetLayoutView="85" workbookViewId="0">
      <selection activeCell="A27" sqref="A27"/>
    </sheetView>
  </sheetViews>
  <sheetFormatPr defaultColWidth="8.7109375" defaultRowHeight="12" x14ac:dyDescent="0.2"/>
  <cols>
    <col min="1" max="1" width="27.28515625" style="1" customWidth="1"/>
    <col min="2" max="2" width="19.42578125" style="1" customWidth="1"/>
    <col min="3" max="3" width="15.140625" style="1" customWidth="1"/>
    <col min="4" max="5" width="8.7109375" style="1"/>
    <col min="6" max="6" width="17.28515625" style="1" customWidth="1"/>
    <col min="7" max="10" width="8.7109375" style="1"/>
    <col min="11" max="11" width="10.85546875" style="1" customWidth="1"/>
    <col min="12" max="16384" width="8.7109375" style="1"/>
  </cols>
  <sheetData>
    <row r="1" spans="1:11" x14ac:dyDescent="0.2">
      <c r="A1" s="4" t="s">
        <v>11</v>
      </c>
      <c r="B1" s="3" t="s">
        <v>12</v>
      </c>
    </row>
    <row r="2" spans="1:11" x14ac:dyDescent="0.2">
      <c r="A2" s="4" t="s">
        <v>13</v>
      </c>
      <c r="B2" s="3"/>
    </row>
    <row r="3" spans="1:11" x14ac:dyDescent="0.2">
      <c r="A3" s="4" t="s">
        <v>14</v>
      </c>
      <c r="B3" s="3"/>
    </row>
    <row r="4" spans="1:11" x14ac:dyDescent="0.2">
      <c r="A4" s="4" t="s">
        <v>15</v>
      </c>
      <c r="B4" s="3"/>
    </row>
    <row r="5" spans="1:11" x14ac:dyDescent="0.2">
      <c r="A5" s="4" t="s">
        <v>16</v>
      </c>
      <c r="B5" s="3"/>
    </row>
    <row r="7" spans="1:11" s="2" customFormat="1" ht="60" x14ac:dyDescent="0.2">
      <c r="A7" s="5" t="s">
        <v>17</v>
      </c>
      <c r="B7" s="5" t="s">
        <v>18</v>
      </c>
      <c r="C7" s="5" t="s">
        <v>19</v>
      </c>
      <c r="D7" s="5" t="s">
        <v>20</v>
      </c>
      <c r="E7" s="5" t="s">
        <v>21</v>
      </c>
      <c r="F7" s="8" t="s">
        <v>22</v>
      </c>
      <c r="G7" s="6" t="s">
        <v>23</v>
      </c>
      <c r="H7" s="6" t="s">
        <v>24</v>
      </c>
      <c r="I7" s="5" t="s">
        <v>25</v>
      </c>
      <c r="J7" s="6" t="s">
        <v>26</v>
      </c>
      <c r="K7" s="5" t="s">
        <v>27</v>
      </c>
    </row>
    <row r="8" spans="1:11" x14ac:dyDescent="0.2">
      <c r="A8" s="68" t="s">
        <v>28</v>
      </c>
      <c r="B8" s="68" t="s">
        <v>29</v>
      </c>
      <c r="C8" s="3" t="s">
        <v>30</v>
      </c>
      <c r="D8" s="3"/>
      <c r="E8" s="3"/>
      <c r="F8" s="9" t="e">
        <f>+$D8/$D$11</f>
        <v>#DIV/0!</v>
      </c>
      <c r="G8" s="15"/>
      <c r="H8" s="15"/>
      <c r="I8" s="15"/>
      <c r="J8" s="15">
        <f>+G8+H8+I8</f>
        <v>0</v>
      </c>
      <c r="K8" s="17"/>
    </row>
    <row r="9" spans="1:11" x14ac:dyDescent="0.2">
      <c r="A9" s="68"/>
      <c r="B9" s="68"/>
      <c r="C9" s="3" t="s">
        <v>31</v>
      </c>
      <c r="D9" s="3"/>
      <c r="E9" s="3"/>
      <c r="F9" s="9" t="e">
        <f t="shared" ref="F9:F10" si="0">+$D9/$D$11</f>
        <v>#DIV/0!</v>
      </c>
      <c r="G9" s="15"/>
      <c r="H9" s="15"/>
      <c r="I9" s="15"/>
      <c r="J9" s="15">
        <f t="shared" ref="J9:J10" si="1">+G9+H9+I9</f>
        <v>0</v>
      </c>
      <c r="K9" s="17"/>
    </row>
    <row r="10" spans="1:11" x14ac:dyDescent="0.2">
      <c r="A10" s="68"/>
      <c r="B10" s="68"/>
      <c r="C10" s="7" t="s">
        <v>32</v>
      </c>
      <c r="D10" s="3"/>
      <c r="E10" s="3"/>
      <c r="F10" s="9" t="e">
        <f t="shared" si="0"/>
        <v>#DIV/0!</v>
      </c>
      <c r="G10" s="15"/>
      <c r="H10" s="15"/>
      <c r="I10" s="15"/>
      <c r="J10" s="15">
        <f t="shared" si="1"/>
        <v>0</v>
      </c>
      <c r="K10" s="17"/>
    </row>
    <row r="11" spans="1:11" s="14" customFormat="1" x14ac:dyDescent="0.2">
      <c r="A11" s="12"/>
      <c r="B11" s="13" t="s">
        <v>33</v>
      </c>
      <c r="C11" s="12"/>
      <c r="D11" s="12">
        <f>SUM(D8:D10)</f>
        <v>0</v>
      </c>
      <c r="E11" s="12">
        <f t="shared" ref="E11:J11" si="2">SUM(E8:E10)</f>
        <v>0</v>
      </c>
      <c r="F11" s="10" t="e">
        <f>+D11/$D$25</f>
        <v>#DIV/0!</v>
      </c>
      <c r="G11" s="16">
        <f t="shared" si="2"/>
        <v>0</v>
      </c>
      <c r="H11" s="16">
        <f t="shared" si="2"/>
        <v>0</v>
      </c>
      <c r="I11" s="16">
        <f t="shared" si="2"/>
        <v>0</v>
      </c>
      <c r="J11" s="16">
        <f t="shared" si="2"/>
        <v>0</v>
      </c>
      <c r="K11" s="18" t="e">
        <f>+G11/E11</f>
        <v>#DIV/0!</v>
      </c>
    </row>
    <row r="12" spans="1:11" x14ac:dyDescent="0.2">
      <c r="A12" s="68" t="s">
        <v>28</v>
      </c>
      <c r="B12" s="68" t="s">
        <v>34</v>
      </c>
      <c r="C12" s="3" t="s">
        <v>30</v>
      </c>
      <c r="D12" s="3"/>
      <c r="E12" s="3"/>
      <c r="F12" s="9" t="e">
        <f>+$D12/$D$15</f>
        <v>#DIV/0!</v>
      </c>
      <c r="G12" s="15"/>
      <c r="H12" s="15"/>
      <c r="I12" s="15"/>
      <c r="J12" s="15">
        <f>+G12+H12+I12</f>
        <v>0</v>
      </c>
      <c r="K12" s="17"/>
    </row>
    <row r="13" spans="1:11" x14ac:dyDescent="0.2">
      <c r="A13" s="68"/>
      <c r="B13" s="68"/>
      <c r="C13" s="3" t="s">
        <v>31</v>
      </c>
      <c r="D13" s="3"/>
      <c r="E13" s="3"/>
      <c r="F13" s="9" t="e">
        <f t="shared" ref="F13:F14" si="3">+$D13/$D$15</f>
        <v>#DIV/0!</v>
      </c>
      <c r="G13" s="15"/>
      <c r="H13" s="15"/>
      <c r="I13" s="15"/>
      <c r="J13" s="15">
        <f t="shared" ref="J13:J14" si="4">+G13+H13+I13</f>
        <v>0</v>
      </c>
      <c r="K13" s="17"/>
    </row>
    <row r="14" spans="1:11" x14ac:dyDescent="0.2">
      <c r="A14" s="68"/>
      <c r="B14" s="68"/>
      <c r="C14" s="7" t="s">
        <v>32</v>
      </c>
      <c r="D14" s="3"/>
      <c r="E14" s="3"/>
      <c r="F14" s="9" t="e">
        <f t="shared" si="3"/>
        <v>#DIV/0!</v>
      </c>
      <c r="G14" s="15"/>
      <c r="H14" s="15"/>
      <c r="I14" s="15"/>
      <c r="J14" s="15">
        <f t="shared" si="4"/>
        <v>0</v>
      </c>
      <c r="K14" s="17"/>
    </row>
    <row r="15" spans="1:11" s="14" customFormat="1" x14ac:dyDescent="0.2">
      <c r="A15" s="12"/>
      <c r="B15" s="13" t="s">
        <v>35</v>
      </c>
      <c r="C15" s="12"/>
      <c r="D15" s="12">
        <f>SUM(D12:D14)</f>
        <v>0</v>
      </c>
      <c r="E15" s="12">
        <f t="shared" ref="E15" si="5">SUM(E12:E14)</f>
        <v>0</v>
      </c>
      <c r="F15" s="10" t="e">
        <f>+D15/$D$25</f>
        <v>#DIV/0!</v>
      </c>
      <c r="G15" s="16">
        <f t="shared" ref="G15" si="6">SUM(G12:G14)</f>
        <v>0</v>
      </c>
      <c r="H15" s="16">
        <f t="shared" ref="H15" si="7">SUM(H12:H14)</f>
        <v>0</v>
      </c>
      <c r="I15" s="16">
        <f t="shared" ref="I15" si="8">SUM(I12:I14)</f>
        <v>0</v>
      </c>
      <c r="J15" s="16">
        <f t="shared" ref="J15" si="9">SUM(J12:J14)</f>
        <v>0</v>
      </c>
      <c r="K15" s="18" t="e">
        <f>+G15/E15</f>
        <v>#DIV/0!</v>
      </c>
    </row>
    <row r="16" spans="1:11" x14ac:dyDescent="0.2">
      <c r="A16" s="68" t="s">
        <v>36</v>
      </c>
      <c r="B16" s="68" t="s">
        <v>37</v>
      </c>
      <c r="C16" s="3" t="s">
        <v>30</v>
      </c>
      <c r="D16" s="3"/>
      <c r="E16" s="3"/>
      <c r="F16" s="9" t="e">
        <f>+$D16/$D$19</f>
        <v>#DIV/0!</v>
      </c>
      <c r="G16" s="15"/>
      <c r="H16" s="15"/>
      <c r="I16" s="15"/>
      <c r="J16" s="15">
        <f>+G16+H16+I16</f>
        <v>0</v>
      </c>
      <c r="K16" s="17"/>
    </row>
    <row r="17" spans="1:11" x14ac:dyDescent="0.2">
      <c r="A17" s="68"/>
      <c r="B17" s="68"/>
      <c r="C17" s="3" t="s">
        <v>31</v>
      </c>
      <c r="D17" s="3"/>
      <c r="E17" s="3"/>
      <c r="F17" s="9" t="e">
        <f t="shared" ref="F17:F18" si="10">+$D17/$D$19</f>
        <v>#DIV/0!</v>
      </c>
      <c r="G17" s="15"/>
      <c r="H17" s="15"/>
      <c r="I17" s="15"/>
      <c r="J17" s="15">
        <f t="shared" ref="J17:J18" si="11">+G17+H17+I17</f>
        <v>0</v>
      </c>
      <c r="K17" s="17"/>
    </row>
    <row r="18" spans="1:11" x14ac:dyDescent="0.2">
      <c r="A18" s="68"/>
      <c r="B18" s="68"/>
      <c r="C18" s="7" t="s">
        <v>32</v>
      </c>
      <c r="D18" s="3"/>
      <c r="E18" s="3"/>
      <c r="F18" s="9" t="e">
        <f t="shared" si="10"/>
        <v>#DIV/0!</v>
      </c>
      <c r="G18" s="15"/>
      <c r="H18" s="15"/>
      <c r="I18" s="15"/>
      <c r="J18" s="15">
        <f t="shared" si="11"/>
        <v>0</v>
      </c>
      <c r="K18" s="17"/>
    </row>
    <row r="19" spans="1:11" s="14" customFormat="1" x14ac:dyDescent="0.2">
      <c r="A19" s="12"/>
      <c r="B19" s="13" t="s">
        <v>38</v>
      </c>
      <c r="C19" s="12"/>
      <c r="D19" s="12">
        <f>SUM(D16:D18)</f>
        <v>0</v>
      </c>
      <c r="E19" s="12">
        <f>SUM(E16:E18)</f>
        <v>0</v>
      </c>
      <c r="F19" s="10" t="e">
        <f>+D19/$D$25</f>
        <v>#DIV/0!</v>
      </c>
      <c r="G19" s="16">
        <f>SUM(G16:G18)</f>
        <v>0</v>
      </c>
      <c r="H19" s="16">
        <f t="shared" ref="H19:J19" si="12">SUM(H16:H18)</f>
        <v>0</v>
      </c>
      <c r="I19" s="16">
        <f t="shared" si="12"/>
        <v>0</v>
      </c>
      <c r="J19" s="16">
        <f t="shared" si="12"/>
        <v>0</v>
      </c>
      <c r="K19" s="18" t="e">
        <f>+G19/E19</f>
        <v>#DIV/0!</v>
      </c>
    </row>
    <row r="20" spans="1:11" x14ac:dyDescent="0.2">
      <c r="A20" s="68" t="s">
        <v>36</v>
      </c>
      <c r="B20" s="68" t="s">
        <v>39</v>
      </c>
      <c r="C20" s="3" t="s">
        <v>30</v>
      </c>
      <c r="D20" s="3"/>
      <c r="E20" s="3"/>
      <c r="F20" s="9" t="e">
        <f>+$D20/$D$23</f>
        <v>#DIV/0!</v>
      </c>
      <c r="G20" s="15"/>
      <c r="H20" s="15"/>
      <c r="I20" s="15"/>
      <c r="J20" s="15">
        <f>+G20+H20+I20</f>
        <v>0</v>
      </c>
      <c r="K20" s="17"/>
    </row>
    <row r="21" spans="1:11" x14ac:dyDescent="0.2">
      <c r="A21" s="68"/>
      <c r="B21" s="68"/>
      <c r="C21" s="3" t="s">
        <v>31</v>
      </c>
      <c r="D21" s="3"/>
      <c r="E21" s="3"/>
      <c r="F21" s="9" t="e">
        <f>+$D21/$D$23</f>
        <v>#DIV/0!</v>
      </c>
      <c r="G21" s="15"/>
      <c r="H21" s="15"/>
      <c r="I21" s="15"/>
      <c r="J21" s="15">
        <f t="shared" ref="J21:J22" si="13">+G21+H21+I21</f>
        <v>0</v>
      </c>
      <c r="K21" s="17"/>
    </row>
    <row r="22" spans="1:11" x14ac:dyDescent="0.2">
      <c r="A22" s="68"/>
      <c r="B22" s="68"/>
      <c r="C22" s="7" t="s">
        <v>32</v>
      </c>
      <c r="D22" s="3"/>
      <c r="E22" s="3"/>
      <c r="F22" s="9" t="e">
        <f t="shared" ref="F22" si="14">+$D22/$D$23</f>
        <v>#DIV/0!</v>
      </c>
      <c r="G22" s="15"/>
      <c r="H22" s="15"/>
      <c r="I22" s="15"/>
      <c r="J22" s="15">
        <f t="shared" si="13"/>
        <v>0</v>
      </c>
      <c r="K22" s="17"/>
    </row>
    <row r="23" spans="1:11" s="14" customFormat="1" x14ac:dyDescent="0.2">
      <c r="A23" s="12"/>
      <c r="B23" s="13" t="s">
        <v>40</v>
      </c>
      <c r="C23" s="12"/>
      <c r="D23" s="12">
        <f>SUM(D20:D22)</f>
        <v>0</v>
      </c>
      <c r="E23" s="12">
        <f>SUM(E20:E22)</f>
        <v>0</v>
      </c>
      <c r="F23" s="10" t="e">
        <f>+D23/$D$25</f>
        <v>#DIV/0!</v>
      </c>
      <c r="G23" s="16">
        <f>SUM(G20:G22)</f>
        <v>0</v>
      </c>
      <c r="H23" s="16">
        <f t="shared" ref="H23:J23" si="15">SUM(H20:H22)</f>
        <v>0</v>
      </c>
      <c r="I23" s="16">
        <f t="shared" si="15"/>
        <v>0</v>
      </c>
      <c r="J23" s="16">
        <f t="shared" si="15"/>
        <v>0</v>
      </c>
      <c r="K23" s="18" t="e">
        <f>+G23/E23</f>
        <v>#DIV/0!</v>
      </c>
    </row>
    <row r="24" spans="1:11" x14ac:dyDescent="0.2">
      <c r="A24" s="3" t="s">
        <v>41</v>
      </c>
      <c r="B24" s="3"/>
      <c r="C24" s="3"/>
      <c r="D24" s="3"/>
      <c r="E24" s="3"/>
      <c r="F24" s="3"/>
      <c r="G24" s="15"/>
      <c r="H24" s="15"/>
      <c r="I24" s="15"/>
      <c r="J24" s="15"/>
      <c r="K24" s="17"/>
    </row>
    <row r="25" spans="1:11" s="14" customFormat="1" x14ac:dyDescent="0.2">
      <c r="A25" s="13" t="s">
        <v>42</v>
      </c>
      <c r="B25" s="12"/>
      <c r="C25" s="12"/>
      <c r="D25" s="12">
        <f>+D11+D15+D19+D23</f>
        <v>0</v>
      </c>
      <c r="E25" s="12">
        <f>+E23+E19+E15+E11</f>
        <v>0</v>
      </c>
      <c r="F25" s="10" t="e">
        <f>+F23+F19+F15+F11</f>
        <v>#DIV/0!</v>
      </c>
      <c r="G25" s="16">
        <f t="shared" ref="G25:J25" si="16">+G23+G19+G15+G11</f>
        <v>0</v>
      </c>
      <c r="H25" s="16">
        <f t="shared" si="16"/>
        <v>0</v>
      </c>
      <c r="I25" s="16">
        <f t="shared" si="16"/>
        <v>0</v>
      </c>
      <c r="J25" s="16">
        <f t="shared" si="16"/>
        <v>0</v>
      </c>
      <c r="K25" s="18" t="e">
        <f>+G25/E25</f>
        <v>#DIV/0!</v>
      </c>
    </row>
    <row r="27" spans="1:11" ht="21.95" customHeight="1" x14ac:dyDescent="0.2">
      <c r="A27" s="5" t="s">
        <v>43</v>
      </c>
      <c r="B27" s="37"/>
    </row>
  </sheetData>
  <mergeCells count="8">
    <mergeCell ref="A20:A22"/>
    <mergeCell ref="B20:B22"/>
    <mergeCell ref="A8:A10"/>
    <mergeCell ref="B8:B10"/>
    <mergeCell ref="A12:A14"/>
    <mergeCell ref="B12:B14"/>
    <mergeCell ref="A16:A18"/>
    <mergeCell ref="B16:B18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topLeftCell="A13" zoomScale="85" zoomScaleNormal="100" zoomScaleSheetLayoutView="85" workbookViewId="0">
      <selection activeCell="F5" sqref="F5"/>
    </sheetView>
  </sheetViews>
  <sheetFormatPr defaultColWidth="8.7109375" defaultRowHeight="12" x14ac:dyDescent="0.2"/>
  <cols>
    <col min="1" max="1" width="29.5703125" style="1" customWidth="1"/>
    <col min="2" max="6" width="19.42578125" style="1" customWidth="1"/>
    <col min="7" max="7" width="19" style="1" customWidth="1"/>
    <col min="8" max="14" width="15.5703125" style="1" customWidth="1"/>
    <col min="15" max="16384" width="8.7109375" style="1"/>
  </cols>
  <sheetData>
    <row r="1" spans="1:15" x14ac:dyDescent="0.2">
      <c r="A1" s="4" t="s">
        <v>11</v>
      </c>
      <c r="B1" s="3" t="s">
        <v>44</v>
      </c>
    </row>
    <row r="2" spans="1:15" x14ac:dyDescent="0.2">
      <c r="A2" s="4" t="s">
        <v>13</v>
      </c>
      <c r="B2" s="3"/>
      <c r="D2" s="43" t="s">
        <v>45</v>
      </c>
    </row>
    <row r="3" spans="1:15" x14ac:dyDescent="0.2">
      <c r="A3" s="4" t="s">
        <v>14</v>
      </c>
      <c r="B3" s="3"/>
    </row>
    <row r="4" spans="1:15" x14ac:dyDescent="0.2">
      <c r="A4" s="4" t="s">
        <v>15</v>
      </c>
      <c r="B4" s="3"/>
    </row>
    <row r="5" spans="1:15" x14ac:dyDescent="0.2">
      <c r="A5" s="4" t="s">
        <v>16</v>
      </c>
      <c r="B5" s="3"/>
    </row>
    <row r="7" spans="1:15" s="14" customFormat="1" x14ac:dyDescent="0.2">
      <c r="A7" s="20"/>
      <c r="H7" s="21"/>
      <c r="I7" s="21"/>
      <c r="J7" s="21"/>
      <c r="K7" s="21"/>
      <c r="L7" s="21"/>
      <c r="M7" s="21"/>
      <c r="N7" s="21"/>
    </row>
    <row r="8" spans="1:15" s="14" customFormat="1" ht="15.75" x14ac:dyDescent="0.25">
      <c r="A8" s="19" t="s">
        <v>46</v>
      </c>
      <c r="G8"/>
      <c r="H8" s="21"/>
      <c r="I8" s="21"/>
      <c r="J8" s="21"/>
      <c r="K8" s="21"/>
      <c r="L8" s="21"/>
      <c r="M8" s="21"/>
      <c r="N8" s="21"/>
    </row>
    <row r="9" spans="1:15" s="2" customFormat="1" ht="47.45" customHeight="1" x14ac:dyDescent="0.2">
      <c r="A9" s="6" t="s">
        <v>17</v>
      </c>
      <c r="B9" s="6" t="s">
        <v>47</v>
      </c>
      <c r="C9" s="47" t="s">
        <v>48</v>
      </c>
      <c r="D9" s="6" t="s">
        <v>49</v>
      </c>
      <c r="E9" s="6" t="s">
        <v>50</v>
      </c>
      <c r="F9" s="6" t="s">
        <v>51</v>
      </c>
      <c r="G9" s="6" t="s">
        <v>52</v>
      </c>
      <c r="H9" s="6" t="s">
        <v>53</v>
      </c>
      <c r="I9" s="6" t="s">
        <v>20</v>
      </c>
      <c r="J9" s="6" t="s">
        <v>54</v>
      </c>
      <c r="K9" s="6" t="s">
        <v>55</v>
      </c>
      <c r="L9" s="6" t="s">
        <v>24</v>
      </c>
      <c r="M9" s="5" t="s">
        <v>25</v>
      </c>
      <c r="N9" s="6" t="s">
        <v>26</v>
      </c>
    </row>
    <row r="10" spans="1:15" s="14" customFormat="1" x14ac:dyDescent="0.2">
      <c r="A10" s="22"/>
      <c r="B10" s="22"/>
      <c r="C10" s="29"/>
      <c r="D10" s="22"/>
      <c r="E10" s="22"/>
      <c r="F10" s="22"/>
      <c r="G10" s="25"/>
      <c r="H10" s="28"/>
      <c r="I10" s="28">
        <f t="shared" ref="I10:I21" si="0">+G10*H10</f>
        <v>0</v>
      </c>
      <c r="J10" s="28"/>
      <c r="K10" s="28">
        <f>+J10+H10</f>
        <v>0</v>
      </c>
      <c r="L10" s="28"/>
      <c r="M10" s="28"/>
      <c r="N10" s="16">
        <f>+K10+L10+M10</f>
        <v>0</v>
      </c>
    </row>
    <row r="11" spans="1:15" s="14" customFormat="1" x14ac:dyDescent="0.2">
      <c r="A11" s="22"/>
      <c r="B11" s="22"/>
      <c r="C11" s="29"/>
      <c r="D11" s="22"/>
      <c r="E11" s="22"/>
      <c r="F11" s="22"/>
      <c r="G11" s="25"/>
      <c r="H11" s="28"/>
      <c r="I11" s="28">
        <f t="shared" si="0"/>
        <v>0</v>
      </c>
      <c r="J11" s="28"/>
      <c r="K11" s="28">
        <f t="shared" ref="K11:K21" si="1">+J11+H11</f>
        <v>0</v>
      </c>
      <c r="L11" s="28"/>
      <c r="M11" s="28"/>
      <c r="N11" s="16">
        <f t="shared" ref="N11:N21" si="2">+K11+L11+M11</f>
        <v>0</v>
      </c>
    </row>
    <row r="12" spans="1:15" s="14" customFormat="1" x14ac:dyDescent="0.2">
      <c r="A12" s="22"/>
      <c r="B12" s="22"/>
      <c r="C12" s="29"/>
      <c r="D12" s="22"/>
      <c r="E12" s="22"/>
      <c r="F12" s="22"/>
      <c r="G12" s="25"/>
      <c r="H12" s="28"/>
      <c r="I12" s="28">
        <f t="shared" si="0"/>
        <v>0</v>
      </c>
      <c r="J12" s="28"/>
      <c r="K12" s="28">
        <f t="shared" si="1"/>
        <v>0</v>
      </c>
      <c r="L12" s="28"/>
      <c r="M12" s="28"/>
      <c r="N12" s="16">
        <f t="shared" si="2"/>
        <v>0</v>
      </c>
    </row>
    <row r="13" spans="1:15" s="14" customFormat="1" x14ac:dyDescent="0.2">
      <c r="A13" s="29"/>
      <c r="B13" s="29"/>
      <c r="C13" s="29"/>
      <c r="D13" s="29"/>
      <c r="E13" s="29"/>
      <c r="F13" s="29"/>
      <c r="G13" s="25"/>
      <c r="H13" s="28"/>
      <c r="I13" s="28">
        <f t="shared" si="0"/>
        <v>0</v>
      </c>
      <c r="J13" s="28"/>
      <c r="K13" s="28">
        <f t="shared" si="1"/>
        <v>0</v>
      </c>
      <c r="L13" s="28"/>
      <c r="M13" s="28"/>
      <c r="N13" s="16">
        <f t="shared" si="2"/>
        <v>0</v>
      </c>
    </row>
    <row r="14" spans="1:15" s="14" customFormat="1" x14ac:dyDescent="0.2">
      <c r="A14" s="29"/>
      <c r="B14" s="29"/>
      <c r="C14" s="29"/>
      <c r="D14" s="29"/>
      <c r="E14" s="29"/>
      <c r="F14" s="29"/>
      <c r="G14" s="25"/>
      <c r="H14" s="28"/>
      <c r="I14" s="28">
        <f t="shared" si="0"/>
        <v>0</v>
      </c>
      <c r="J14" s="28"/>
      <c r="K14" s="28">
        <f t="shared" si="1"/>
        <v>0</v>
      </c>
      <c r="L14" s="28"/>
      <c r="M14" s="28"/>
      <c r="N14" s="16">
        <f t="shared" si="2"/>
        <v>0</v>
      </c>
    </row>
    <row r="15" spans="1:15" x14ac:dyDescent="0.2">
      <c r="A15" s="29"/>
      <c r="B15" s="29"/>
      <c r="C15" s="29"/>
      <c r="D15" s="29"/>
      <c r="E15" s="29"/>
      <c r="F15" s="29"/>
      <c r="G15" s="22"/>
      <c r="H15" s="22"/>
      <c r="I15" s="28">
        <f t="shared" si="0"/>
        <v>0</v>
      </c>
      <c r="J15" s="22"/>
      <c r="K15" s="28">
        <f t="shared" si="1"/>
        <v>0</v>
      </c>
      <c r="L15" s="22"/>
      <c r="M15" s="22"/>
      <c r="N15" s="16">
        <f t="shared" si="2"/>
        <v>0</v>
      </c>
      <c r="O15" s="14"/>
    </row>
    <row r="16" spans="1:15" x14ac:dyDescent="0.2">
      <c r="A16" s="3"/>
      <c r="B16" s="29"/>
      <c r="C16" s="29"/>
      <c r="D16" s="29"/>
      <c r="E16" s="29"/>
      <c r="F16" s="29"/>
      <c r="G16" s="22"/>
      <c r="H16" s="22"/>
      <c r="I16" s="28">
        <f t="shared" si="0"/>
        <v>0</v>
      </c>
      <c r="J16" s="22"/>
      <c r="K16" s="28">
        <f t="shared" si="1"/>
        <v>0</v>
      </c>
      <c r="L16" s="22"/>
      <c r="M16" s="22"/>
      <c r="N16" s="16">
        <f t="shared" si="2"/>
        <v>0</v>
      </c>
      <c r="O16" s="14"/>
    </row>
    <row r="17" spans="1:15" x14ac:dyDescent="0.2">
      <c r="A17" s="3"/>
      <c r="B17" s="29"/>
      <c r="C17" s="29"/>
      <c r="D17" s="29"/>
      <c r="E17" s="29"/>
      <c r="F17" s="29"/>
      <c r="G17" s="22"/>
      <c r="H17" s="22"/>
      <c r="I17" s="28">
        <f t="shared" si="0"/>
        <v>0</v>
      </c>
      <c r="J17" s="22"/>
      <c r="K17" s="28">
        <f t="shared" si="1"/>
        <v>0</v>
      </c>
      <c r="L17" s="22"/>
      <c r="M17" s="22"/>
      <c r="N17" s="16">
        <f t="shared" si="2"/>
        <v>0</v>
      </c>
      <c r="O17" s="14"/>
    </row>
    <row r="18" spans="1:15" s="14" customFormat="1" x14ac:dyDescent="0.2">
      <c r="A18" s="13"/>
      <c r="B18" s="29"/>
      <c r="C18" s="29"/>
      <c r="D18" s="29"/>
      <c r="E18" s="29"/>
      <c r="F18" s="29"/>
      <c r="G18" s="25"/>
      <c r="H18" s="28"/>
      <c r="I18" s="28">
        <f t="shared" si="0"/>
        <v>0</v>
      </c>
      <c r="J18" s="28"/>
      <c r="K18" s="28">
        <f t="shared" si="1"/>
        <v>0</v>
      </c>
      <c r="L18" s="28"/>
      <c r="M18" s="28"/>
      <c r="N18" s="16">
        <f t="shared" si="2"/>
        <v>0</v>
      </c>
    </row>
    <row r="19" spans="1:15" s="14" customFormat="1" x14ac:dyDescent="0.2">
      <c r="A19" s="13"/>
      <c r="B19" s="29"/>
      <c r="C19" s="29"/>
      <c r="D19" s="29"/>
      <c r="E19" s="29"/>
      <c r="F19" s="29"/>
      <c r="G19" s="25"/>
      <c r="H19" s="28"/>
      <c r="I19" s="28">
        <f t="shared" si="0"/>
        <v>0</v>
      </c>
      <c r="J19" s="28"/>
      <c r="K19" s="28">
        <f t="shared" si="1"/>
        <v>0</v>
      </c>
      <c r="L19" s="28"/>
      <c r="M19" s="28"/>
      <c r="N19" s="16">
        <f t="shared" si="2"/>
        <v>0</v>
      </c>
    </row>
    <row r="20" spans="1:15" x14ac:dyDescent="0.2">
      <c r="A20" s="3"/>
      <c r="B20" s="29"/>
      <c r="C20" s="29"/>
      <c r="D20" s="29"/>
      <c r="E20" s="29"/>
      <c r="F20" s="29"/>
      <c r="G20" s="22"/>
      <c r="H20" s="22"/>
      <c r="I20" s="28">
        <f t="shared" si="0"/>
        <v>0</v>
      </c>
      <c r="J20" s="22"/>
      <c r="K20" s="28">
        <f t="shared" si="1"/>
        <v>0</v>
      </c>
      <c r="L20" s="22"/>
      <c r="M20" s="22"/>
      <c r="N20" s="16">
        <f t="shared" si="2"/>
        <v>0</v>
      </c>
      <c r="O20" s="14"/>
    </row>
    <row r="21" spans="1:15" x14ac:dyDescent="0.2">
      <c r="A21" s="3"/>
      <c r="B21" s="22"/>
      <c r="C21" s="29"/>
      <c r="D21" s="22"/>
      <c r="E21" s="22"/>
      <c r="F21" s="22"/>
      <c r="G21" s="22"/>
      <c r="H21" s="22"/>
      <c r="I21" s="28">
        <f t="shared" si="0"/>
        <v>0</v>
      </c>
      <c r="J21" s="22"/>
      <c r="K21" s="28">
        <f t="shared" si="1"/>
        <v>0</v>
      </c>
      <c r="L21" s="22"/>
      <c r="M21" s="22"/>
      <c r="N21" s="16">
        <f t="shared" si="2"/>
        <v>0</v>
      </c>
      <c r="O21" s="14"/>
    </row>
    <row r="22" spans="1:15" s="11" customFormat="1" x14ac:dyDescent="0.2">
      <c r="A22" s="13" t="s">
        <v>56</v>
      </c>
      <c r="B22" s="12"/>
      <c r="C22" s="48"/>
      <c r="D22" s="12"/>
      <c r="E22" s="12"/>
      <c r="F22" s="12"/>
      <c r="G22" s="12">
        <f>SUM(G10:G21)</f>
        <v>0</v>
      </c>
      <c r="H22" s="12">
        <f t="shared" ref="H22:N22" si="3">SUM(H10:H21)</f>
        <v>0</v>
      </c>
      <c r="I22" s="12">
        <f t="shared" si="3"/>
        <v>0</v>
      </c>
      <c r="J22" s="12">
        <f t="shared" si="3"/>
        <v>0</v>
      </c>
      <c r="K22" s="16">
        <f>SUM(K10:K21)</f>
        <v>0</v>
      </c>
      <c r="L22" s="12">
        <f t="shared" si="3"/>
        <v>0</v>
      </c>
      <c r="M22" s="12">
        <f t="shared" si="3"/>
        <v>0</v>
      </c>
      <c r="N22" s="12">
        <f t="shared" si="3"/>
        <v>0</v>
      </c>
    </row>
    <row r="23" spans="1:15" s="11" customFormat="1" x14ac:dyDescent="0.2">
      <c r="A23" s="20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5" ht="15.75" x14ac:dyDescent="0.25">
      <c r="A24" s="19" t="s">
        <v>57</v>
      </c>
    </row>
    <row r="25" spans="1:15" s="2" customFormat="1" ht="47.1" customHeight="1" x14ac:dyDescent="0.2">
      <c r="A25" s="6" t="s">
        <v>17</v>
      </c>
      <c r="B25" s="6" t="s">
        <v>47</v>
      </c>
      <c r="C25" s="38"/>
      <c r="D25" s="6" t="s">
        <v>49</v>
      </c>
      <c r="E25" s="6" t="s">
        <v>58</v>
      </c>
      <c r="F25" s="6" t="s">
        <v>59</v>
      </c>
      <c r="G25" s="38"/>
      <c r="H25" s="6" t="s">
        <v>53</v>
      </c>
      <c r="I25" s="38"/>
      <c r="J25" s="6" t="s">
        <v>54</v>
      </c>
      <c r="K25" s="6" t="s">
        <v>55</v>
      </c>
      <c r="L25" s="6" t="s">
        <v>24</v>
      </c>
      <c r="M25" s="5" t="s">
        <v>25</v>
      </c>
      <c r="N25" s="6" t="s">
        <v>26</v>
      </c>
    </row>
    <row r="26" spans="1:15" s="14" customFormat="1" x14ac:dyDescent="0.2">
      <c r="A26" s="22"/>
      <c r="B26" s="22"/>
      <c r="C26" s="39"/>
      <c r="D26" s="22"/>
      <c r="E26" s="22"/>
      <c r="F26" s="22"/>
      <c r="G26" s="42"/>
      <c r="H26" s="28"/>
      <c r="I26" s="41"/>
      <c r="J26" s="28"/>
      <c r="K26" s="28">
        <f>+J26*H26</f>
        <v>0</v>
      </c>
      <c r="L26" s="28"/>
      <c r="M26" s="28"/>
      <c r="N26" s="16">
        <f>+K26+L26+M26</f>
        <v>0</v>
      </c>
    </row>
    <row r="27" spans="1:15" s="11" customFormat="1" x14ac:dyDescent="0.2">
      <c r="A27" s="13" t="s">
        <v>56</v>
      </c>
      <c r="B27" s="12"/>
      <c r="C27" s="40"/>
      <c r="D27" s="12"/>
      <c r="E27" s="12"/>
      <c r="F27" s="12"/>
      <c r="G27" s="40"/>
      <c r="H27" s="12">
        <f>SUM(H26:H26)</f>
        <v>0</v>
      </c>
      <c r="I27" s="40"/>
      <c r="J27" s="12">
        <f>SUM(J26:J26)</f>
        <v>0</v>
      </c>
      <c r="K27" s="16">
        <f>SUM(K26:K26)</f>
        <v>0</v>
      </c>
      <c r="L27" s="12">
        <f>SUM(L26:L26)</f>
        <v>0</v>
      </c>
      <c r="M27" s="12">
        <f>SUM(M26:M26)</f>
        <v>0</v>
      </c>
      <c r="N27" s="16">
        <f>SUM(N26:N26)</f>
        <v>0</v>
      </c>
    </row>
    <row r="29" spans="1:15" ht="18" customHeight="1" x14ac:dyDescent="0.2">
      <c r="A29" s="5" t="s">
        <v>60</v>
      </c>
      <c r="B29" s="37"/>
    </row>
  </sheetData>
  <pageMargins left="0.7" right="0.7" top="0.75" bottom="0.75" header="0.3" footer="0.3"/>
  <pageSetup paperSize="9" scale="35" orientation="landscape" horizontalDpi="360" verticalDpi="360" r:id="rId1"/>
  <colBreaks count="2" manualBreakCount="2">
    <brk id="14" max="24" man="1"/>
    <brk id="15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topLeftCell="A7" zoomScaleNormal="100" zoomScaleSheetLayoutView="100" workbookViewId="0">
      <selection activeCell="J44" sqref="J44"/>
    </sheetView>
  </sheetViews>
  <sheetFormatPr defaultColWidth="8.7109375" defaultRowHeight="12" x14ac:dyDescent="0.2"/>
  <cols>
    <col min="1" max="1" width="12.85546875" style="1" customWidth="1"/>
    <col min="2" max="2" width="19.42578125" style="1" customWidth="1"/>
    <col min="3" max="3" width="15.85546875" style="1" customWidth="1"/>
    <col min="4" max="7" width="15.5703125" style="1" customWidth="1"/>
    <col min="8" max="8" width="8.7109375" style="1"/>
    <col min="9" max="9" width="12.85546875" style="1" customWidth="1"/>
    <col min="10" max="16384" width="8.7109375" style="1"/>
  </cols>
  <sheetData>
    <row r="1" spans="1:7" x14ac:dyDescent="0.2">
      <c r="A1" s="4" t="s">
        <v>11</v>
      </c>
      <c r="B1" s="3" t="s">
        <v>61</v>
      </c>
    </row>
    <row r="2" spans="1:7" x14ac:dyDescent="0.2">
      <c r="A2" s="4" t="s">
        <v>13</v>
      </c>
      <c r="B2" s="3"/>
    </row>
    <row r="3" spans="1:7" x14ac:dyDescent="0.2">
      <c r="A3" s="4" t="s">
        <v>62</v>
      </c>
      <c r="B3" s="3"/>
    </row>
    <row r="4" spans="1:7" x14ac:dyDescent="0.2">
      <c r="A4" s="4" t="s">
        <v>63</v>
      </c>
      <c r="B4" s="3"/>
    </row>
    <row r="5" spans="1:7" x14ac:dyDescent="0.2">
      <c r="A5" s="4" t="s">
        <v>15</v>
      </c>
      <c r="B5" s="3"/>
    </row>
    <row r="6" spans="1:7" x14ac:dyDescent="0.2">
      <c r="A6" s="4" t="s">
        <v>16</v>
      </c>
      <c r="B6" s="3"/>
    </row>
    <row r="8" spans="1:7" ht="15.75" x14ac:dyDescent="0.25">
      <c r="A8" s="19" t="s">
        <v>64</v>
      </c>
    </row>
    <row r="9" spans="1:7" s="2" customFormat="1" ht="48" x14ac:dyDescent="0.2">
      <c r="A9" s="5" t="s">
        <v>17</v>
      </c>
      <c r="B9" s="5" t="s">
        <v>65</v>
      </c>
      <c r="C9" s="5" t="s">
        <v>66</v>
      </c>
      <c r="D9" s="6" t="s">
        <v>67</v>
      </c>
      <c r="E9" s="6" t="s">
        <v>24</v>
      </c>
      <c r="F9" s="5" t="s">
        <v>25</v>
      </c>
      <c r="G9" s="6" t="s">
        <v>26</v>
      </c>
    </row>
    <row r="10" spans="1:7" s="2" customFormat="1" x14ac:dyDescent="0.2">
      <c r="A10" s="5"/>
      <c r="B10" s="22" t="s">
        <v>68</v>
      </c>
      <c r="C10" s="22">
        <v>190</v>
      </c>
      <c r="D10" s="6"/>
      <c r="E10" s="6"/>
      <c r="F10" s="5"/>
      <c r="G10" s="6"/>
    </row>
    <row r="11" spans="1:7" s="2" customFormat="1" x14ac:dyDescent="0.2">
      <c r="A11" s="5"/>
      <c r="B11" s="22" t="s">
        <v>69</v>
      </c>
      <c r="C11" s="22">
        <v>60</v>
      </c>
      <c r="D11" s="6"/>
      <c r="E11" s="6"/>
      <c r="F11" s="5"/>
      <c r="G11" s="6">
        <f t="shared" ref="G11:G13" si="0">+D11+E11+F11</f>
        <v>0</v>
      </c>
    </row>
    <row r="12" spans="1:7" s="2" customFormat="1" x14ac:dyDescent="0.2">
      <c r="A12" s="5"/>
      <c r="B12" s="22" t="s">
        <v>70</v>
      </c>
      <c r="C12" s="22">
        <v>30</v>
      </c>
      <c r="D12" s="6"/>
      <c r="E12" s="6"/>
      <c r="F12" s="5"/>
      <c r="G12" s="6">
        <f t="shared" si="0"/>
        <v>0</v>
      </c>
    </row>
    <row r="13" spans="1:7" s="2" customFormat="1" x14ac:dyDescent="0.2">
      <c r="A13" s="5"/>
      <c r="B13" s="22" t="s">
        <v>71</v>
      </c>
      <c r="C13" s="22">
        <v>30</v>
      </c>
      <c r="D13" s="27"/>
      <c r="E13" s="27"/>
      <c r="F13" s="22"/>
      <c r="G13" s="6">
        <f t="shared" si="0"/>
        <v>0</v>
      </c>
    </row>
    <row r="14" spans="1:7" s="2" customFormat="1" x14ac:dyDescent="0.2">
      <c r="A14" s="5"/>
      <c r="B14" s="22" t="s">
        <v>72</v>
      </c>
      <c r="C14" s="22">
        <v>30</v>
      </c>
      <c r="D14" s="6"/>
      <c r="E14" s="6"/>
      <c r="F14" s="5"/>
      <c r="G14" s="6">
        <f t="shared" ref="G14:G16" si="1">+D14+E14+F14</f>
        <v>0</v>
      </c>
    </row>
    <row r="15" spans="1:7" s="2" customFormat="1" x14ac:dyDescent="0.2">
      <c r="A15" s="5"/>
      <c r="B15" s="22" t="s">
        <v>73</v>
      </c>
      <c r="C15" s="22">
        <v>20</v>
      </c>
      <c r="D15" s="6"/>
      <c r="E15" s="6"/>
      <c r="F15" s="5"/>
      <c r="G15" s="6">
        <f t="shared" si="1"/>
        <v>0</v>
      </c>
    </row>
    <row r="16" spans="1:7" s="2" customFormat="1" x14ac:dyDescent="0.2">
      <c r="A16" s="5"/>
      <c r="B16" s="22" t="s">
        <v>74</v>
      </c>
      <c r="C16" s="22">
        <v>20</v>
      </c>
      <c r="D16" s="27"/>
      <c r="E16" s="27"/>
      <c r="F16" s="22"/>
      <c r="G16" s="6">
        <f t="shared" si="1"/>
        <v>0</v>
      </c>
    </row>
    <row r="17" spans="1:10" s="2" customFormat="1" x14ac:dyDescent="0.2">
      <c r="A17" s="5"/>
      <c r="B17" s="22" t="s">
        <v>75</v>
      </c>
      <c r="C17" s="22">
        <v>10</v>
      </c>
      <c r="D17" s="27"/>
      <c r="E17" s="27"/>
      <c r="F17" s="22"/>
      <c r="G17" s="6">
        <f>+D17+E17+F17</f>
        <v>0</v>
      </c>
    </row>
    <row r="18" spans="1:10" s="14" customFormat="1" x14ac:dyDescent="0.2">
      <c r="A18" s="13" t="s">
        <v>42</v>
      </c>
      <c r="B18" s="12"/>
      <c r="C18" s="12">
        <f>SUM(C10:C17)</f>
        <v>390</v>
      </c>
      <c r="D18" s="12">
        <f>SUM(D14:D17)</f>
        <v>0</v>
      </c>
      <c r="E18" s="12">
        <f>SUM(E14:E17)</f>
        <v>0</v>
      </c>
      <c r="F18" s="12">
        <f>SUM(F14:F17)</f>
        <v>0</v>
      </c>
      <c r="G18" s="12">
        <f>SUM(G14:G17)</f>
        <v>0</v>
      </c>
    </row>
    <row r="19" spans="1:10" s="14" customFormat="1" x14ac:dyDescent="0.2">
      <c r="A19" s="20"/>
      <c r="D19" s="21"/>
      <c r="E19" s="21"/>
      <c r="F19" s="21"/>
      <c r="G19" s="21"/>
    </row>
    <row r="20" spans="1:10" s="14" customFormat="1" ht="15.75" x14ac:dyDescent="0.25">
      <c r="A20" s="19" t="s">
        <v>76</v>
      </c>
      <c r="C20"/>
      <c r="D20" s="21"/>
      <c r="E20" s="21"/>
      <c r="F20" s="21"/>
      <c r="G20" s="21"/>
    </row>
    <row r="21" spans="1:10" s="2" customFormat="1" ht="68.099999999999994" customHeight="1" x14ac:dyDescent="0.2">
      <c r="A21" s="5" t="s">
        <v>17</v>
      </c>
      <c r="B21" s="5" t="s">
        <v>77</v>
      </c>
      <c r="C21" s="5" t="s">
        <v>66</v>
      </c>
      <c r="D21" s="6" t="s">
        <v>67</v>
      </c>
      <c r="E21" s="6" t="s">
        <v>24</v>
      </c>
      <c r="F21" s="5" t="s">
        <v>25</v>
      </c>
      <c r="G21" s="6" t="s">
        <v>26</v>
      </c>
      <c r="I21" s="6" t="s">
        <v>78</v>
      </c>
      <c r="J21" s="6" t="s">
        <v>79</v>
      </c>
    </row>
    <row r="22" spans="1:10" s="14" customFormat="1" x14ac:dyDescent="0.2">
      <c r="A22" s="13"/>
      <c r="B22" s="22" t="s">
        <v>80</v>
      </c>
      <c r="C22" s="25"/>
      <c r="D22" s="28"/>
      <c r="E22" s="28"/>
      <c r="F22" s="28"/>
      <c r="G22" s="16">
        <f>+D22+E22+F22</f>
        <v>0</v>
      </c>
      <c r="I22" s="23">
        <v>205717</v>
      </c>
      <c r="J22" s="24">
        <f>+I22/$I$34</f>
        <v>9.8461693094849492E-2</v>
      </c>
    </row>
    <row r="23" spans="1:10" s="14" customFormat="1" x14ac:dyDescent="0.2">
      <c r="A23" s="13"/>
      <c r="B23" s="22" t="s">
        <v>81</v>
      </c>
      <c r="C23" s="25"/>
      <c r="D23" s="28"/>
      <c r="E23" s="28"/>
      <c r="F23" s="28"/>
      <c r="G23" s="16">
        <f t="shared" ref="G23:G33" si="2">+D23+E23+F23</f>
        <v>0</v>
      </c>
      <c r="I23" s="23">
        <v>118008</v>
      </c>
      <c r="J23" s="24">
        <f t="shared" ref="J23:J33" si="3">+I23/$I$34</f>
        <v>5.6481804997822245E-2</v>
      </c>
    </row>
    <row r="24" spans="1:10" s="14" customFormat="1" x14ac:dyDescent="0.2">
      <c r="A24" s="13"/>
      <c r="B24" s="22" t="s">
        <v>82</v>
      </c>
      <c r="C24" s="25"/>
      <c r="D24" s="28"/>
      <c r="E24" s="28"/>
      <c r="F24" s="28"/>
      <c r="G24" s="16">
        <f t="shared" si="2"/>
        <v>0</v>
      </c>
      <c r="I24" s="23">
        <v>144688</v>
      </c>
      <c r="J24" s="24">
        <f t="shared" si="3"/>
        <v>6.9251571092848838E-2</v>
      </c>
    </row>
    <row r="25" spans="1:10" s="14" customFormat="1" x14ac:dyDescent="0.2">
      <c r="A25" s="13"/>
      <c r="B25" s="29" t="s">
        <v>83</v>
      </c>
      <c r="C25" s="25"/>
      <c r="D25" s="28"/>
      <c r="E25" s="28"/>
      <c r="F25" s="28"/>
      <c r="G25" s="16">
        <f t="shared" si="2"/>
        <v>0</v>
      </c>
      <c r="I25" s="23">
        <v>70683</v>
      </c>
      <c r="J25" s="24">
        <f t="shared" si="3"/>
        <v>3.3830786240433446E-2</v>
      </c>
    </row>
    <row r="26" spans="1:10" s="14" customFormat="1" x14ac:dyDescent="0.2">
      <c r="A26" s="13"/>
      <c r="B26" s="29" t="s">
        <v>84</v>
      </c>
      <c r="C26" s="25"/>
      <c r="D26" s="28"/>
      <c r="E26" s="28"/>
      <c r="F26" s="28"/>
      <c r="G26" s="16">
        <f t="shared" si="2"/>
        <v>0</v>
      </c>
      <c r="I26" s="23">
        <v>115613</v>
      </c>
      <c r="J26" s="24">
        <f t="shared" si="3"/>
        <v>5.5335493536143511E-2</v>
      </c>
    </row>
    <row r="27" spans="1:10" x14ac:dyDescent="0.2">
      <c r="A27" s="3"/>
      <c r="B27" s="29" t="s">
        <v>85</v>
      </c>
      <c r="C27" s="22"/>
      <c r="D27" s="22"/>
      <c r="E27" s="22"/>
      <c r="F27" s="22"/>
      <c r="G27" s="16">
        <f t="shared" si="2"/>
        <v>0</v>
      </c>
      <c r="H27" s="14"/>
      <c r="I27" s="23">
        <v>552221</v>
      </c>
      <c r="J27" s="24">
        <f t="shared" si="3"/>
        <v>0.26430783368671956</v>
      </c>
    </row>
    <row r="28" spans="1:10" x14ac:dyDescent="0.2">
      <c r="A28" s="3"/>
      <c r="B28" s="29" t="s">
        <v>86</v>
      </c>
      <c r="C28" s="22"/>
      <c r="D28" s="22"/>
      <c r="E28" s="22"/>
      <c r="F28" s="22"/>
      <c r="G28" s="16">
        <f t="shared" si="2"/>
        <v>0</v>
      </c>
      <c r="H28" s="14"/>
      <c r="I28" s="23">
        <v>324875</v>
      </c>
      <c r="J28" s="24">
        <f t="shared" si="3"/>
        <v>0.15549391904504359</v>
      </c>
    </row>
    <row r="29" spans="1:10" x14ac:dyDescent="0.2">
      <c r="A29" s="3"/>
      <c r="B29" s="29" t="s">
        <v>87</v>
      </c>
      <c r="C29" s="22"/>
      <c r="D29" s="22"/>
      <c r="E29" s="22"/>
      <c r="F29" s="22"/>
      <c r="G29" s="16">
        <f t="shared" si="2"/>
        <v>0</v>
      </c>
      <c r="H29" s="14"/>
      <c r="I29" s="23">
        <v>114396</v>
      </c>
      <c r="J29" s="24">
        <f t="shared" si="3"/>
        <v>5.4753004580459577E-2</v>
      </c>
    </row>
    <row r="30" spans="1:10" s="14" customFormat="1" x14ac:dyDescent="0.2">
      <c r="A30" s="13"/>
      <c r="B30" s="29" t="s">
        <v>88</v>
      </c>
      <c r="C30" s="25"/>
      <c r="D30" s="28"/>
      <c r="E30" s="28"/>
      <c r="F30" s="28"/>
      <c r="G30" s="16">
        <f t="shared" si="2"/>
        <v>0</v>
      </c>
      <c r="I30" s="23">
        <v>75807</v>
      </c>
      <c r="J30" s="24">
        <f t="shared" si="3"/>
        <v>3.6283270553436303E-2</v>
      </c>
    </row>
    <row r="31" spans="1:10" s="14" customFormat="1" x14ac:dyDescent="0.2">
      <c r="A31" s="13"/>
      <c r="B31" s="29" t="s">
        <v>89</v>
      </c>
      <c r="C31" s="25"/>
      <c r="D31" s="28"/>
      <c r="E31" s="28"/>
      <c r="F31" s="28"/>
      <c r="G31" s="16">
        <f t="shared" si="2"/>
        <v>0</v>
      </c>
      <c r="I31" s="23">
        <v>52818</v>
      </c>
      <c r="J31" s="24">
        <f t="shared" si="3"/>
        <v>2.5280116402065754E-2</v>
      </c>
    </row>
    <row r="32" spans="1:10" x14ac:dyDescent="0.2">
      <c r="A32" s="3"/>
      <c r="B32" s="29" t="s">
        <v>90</v>
      </c>
      <c r="C32" s="22"/>
      <c r="D32" s="22"/>
      <c r="E32" s="22"/>
      <c r="F32" s="22"/>
      <c r="G32" s="16">
        <f t="shared" si="2"/>
        <v>0</v>
      </c>
      <c r="H32" s="14"/>
      <c r="I32" s="23">
        <v>257425</v>
      </c>
      <c r="J32" s="24">
        <f t="shared" si="3"/>
        <v>0.12321053362114766</v>
      </c>
    </row>
    <row r="33" spans="1:10" x14ac:dyDescent="0.2">
      <c r="A33" s="3"/>
      <c r="B33" s="22" t="s">
        <v>91</v>
      </c>
      <c r="C33" s="22"/>
      <c r="D33" s="22"/>
      <c r="E33" s="22"/>
      <c r="F33" s="22"/>
      <c r="G33" s="16">
        <f t="shared" si="2"/>
        <v>0</v>
      </c>
      <c r="H33" s="14"/>
      <c r="I33" s="23">
        <v>57059</v>
      </c>
      <c r="J33" s="24">
        <f t="shared" si="3"/>
        <v>2.7309973149030064E-2</v>
      </c>
    </row>
    <row r="34" spans="1:10" s="11" customFormat="1" x14ac:dyDescent="0.2">
      <c r="A34" s="13" t="s">
        <v>56</v>
      </c>
      <c r="B34" s="12"/>
      <c r="C34" s="12">
        <f>SUM(C22:C33)</f>
        <v>0</v>
      </c>
      <c r="D34" s="12">
        <f t="shared" ref="D34:G34" si="4">SUM(D22:D33)</f>
        <v>0</v>
      </c>
      <c r="E34" s="12">
        <f t="shared" si="4"/>
        <v>0</v>
      </c>
      <c r="F34" s="12">
        <f t="shared" si="4"/>
        <v>0</v>
      </c>
      <c r="G34" s="12">
        <f t="shared" si="4"/>
        <v>0</v>
      </c>
      <c r="I34" s="26">
        <f>SUM(I22:I33)</f>
        <v>2089310</v>
      </c>
      <c r="J34" s="10"/>
    </row>
  </sheetData>
  <pageMargins left="0.7" right="0.7" top="0.75" bottom="0.75" header="0.3" footer="0.3"/>
  <pageSetup paperSize="9" scale="62" orientation="landscape" horizontalDpi="360" verticalDpi="360" r:id="rId1"/>
  <colBreaks count="1" manualBreakCount="1">
    <brk id="10" max="2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zoomScaleNormal="100" zoomScaleSheetLayoutView="100" workbookViewId="0">
      <selection activeCell="D13" sqref="D13"/>
    </sheetView>
  </sheetViews>
  <sheetFormatPr defaultColWidth="8.7109375" defaultRowHeight="12" x14ac:dyDescent="0.2"/>
  <cols>
    <col min="1" max="1" width="34" style="1" customWidth="1"/>
    <col min="2" max="2" width="19.42578125" style="1" customWidth="1"/>
    <col min="3" max="4" width="15.85546875" style="1" customWidth="1"/>
    <col min="5" max="11" width="15.5703125" style="1" customWidth="1"/>
    <col min="12" max="16384" width="8.7109375" style="1"/>
  </cols>
  <sheetData>
    <row r="1" spans="1:12" x14ac:dyDescent="0.2">
      <c r="A1" s="4" t="s">
        <v>11</v>
      </c>
      <c r="B1" s="3" t="s">
        <v>92</v>
      </c>
    </row>
    <row r="2" spans="1:12" x14ac:dyDescent="0.2">
      <c r="A2" s="4" t="s">
        <v>13</v>
      </c>
      <c r="B2" s="3"/>
    </row>
    <row r="3" spans="1:12" x14ac:dyDescent="0.2">
      <c r="A3" s="4" t="s">
        <v>14</v>
      </c>
      <c r="B3" s="3"/>
    </row>
    <row r="4" spans="1:12" x14ac:dyDescent="0.2">
      <c r="A4" s="4" t="s">
        <v>15</v>
      </c>
      <c r="B4" s="3"/>
    </row>
    <row r="5" spans="1:12" x14ac:dyDescent="0.2">
      <c r="A5" s="4" t="s">
        <v>16</v>
      </c>
      <c r="B5" s="3"/>
    </row>
    <row r="7" spans="1:12" s="14" customFormat="1" x14ac:dyDescent="0.2">
      <c r="A7" s="20"/>
      <c r="E7" s="21"/>
      <c r="F7" s="21"/>
      <c r="G7" s="21"/>
      <c r="H7" s="21"/>
      <c r="I7" s="21"/>
      <c r="J7" s="21"/>
      <c r="K7" s="21"/>
    </row>
    <row r="8" spans="1:12" s="14" customFormat="1" ht="15.75" x14ac:dyDescent="0.25">
      <c r="A8" s="19"/>
      <c r="C8"/>
      <c r="D8"/>
      <c r="E8" s="21"/>
      <c r="F8" s="21"/>
      <c r="G8" s="21"/>
      <c r="H8" s="21"/>
      <c r="I8" s="21"/>
      <c r="J8" s="21"/>
      <c r="K8" s="21"/>
    </row>
    <row r="9" spans="1:12" s="2" customFormat="1" ht="50.1" customHeight="1" x14ac:dyDescent="0.2">
      <c r="A9" s="6" t="s">
        <v>93</v>
      </c>
      <c r="B9" s="6" t="s">
        <v>94</v>
      </c>
      <c r="C9" s="6" t="s">
        <v>95</v>
      </c>
      <c r="D9" s="6" t="s">
        <v>96</v>
      </c>
      <c r="E9" s="6" t="s">
        <v>53</v>
      </c>
      <c r="F9" s="6" t="s">
        <v>20</v>
      </c>
      <c r="G9" s="6" t="s">
        <v>97</v>
      </c>
      <c r="H9" s="6" t="s">
        <v>55</v>
      </c>
      <c r="I9" s="6" t="s">
        <v>24</v>
      </c>
      <c r="J9" s="5" t="s">
        <v>25</v>
      </c>
      <c r="K9" s="6" t="s">
        <v>26</v>
      </c>
    </row>
    <row r="10" spans="1:12" s="14" customFormat="1" x14ac:dyDescent="0.2">
      <c r="A10" s="22"/>
      <c r="B10" s="22"/>
      <c r="C10" s="25"/>
      <c r="D10" s="25"/>
      <c r="E10" s="28"/>
      <c r="F10" s="28">
        <f>+C10*E10</f>
        <v>0</v>
      </c>
      <c r="G10" s="28"/>
      <c r="H10" s="28"/>
      <c r="I10" s="28"/>
      <c r="J10" s="28"/>
      <c r="K10" s="16">
        <f>+H10+I10+J10</f>
        <v>0</v>
      </c>
    </row>
    <row r="11" spans="1:12" s="14" customFormat="1" x14ac:dyDescent="0.2">
      <c r="A11" s="22"/>
      <c r="B11" s="22"/>
      <c r="C11" s="25"/>
      <c r="D11" s="25"/>
      <c r="E11" s="28"/>
      <c r="F11" s="28">
        <f t="shared" ref="F11:F21" si="0">+C11*E11</f>
        <v>0</v>
      </c>
      <c r="G11" s="28"/>
      <c r="H11" s="28"/>
      <c r="I11" s="28"/>
      <c r="J11" s="28"/>
      <c r="K11" s="16">
        <f t="shared" ref="K11:K21" si="1">+H11+I11+J11</f>
        <v>0</v>
      </c>
    </row>
    <row r="12" spans="1:12" s="14" customFormat="1" x14ac:dyDescent="0.2">
      <c r="A12" s="22"/>
      <c r="B12" s="22"/>
      <c r="C12" s="25"/>
      <c r="D12" s="25"/>
      <c r="E12" s="28"/>
      <c r="F12" s="28">
        <f t="shared" si="0"/>
        <v>0</v>
      </c>
      <c r="G12" s="28"/>
      <c r="H12" s="28"/>
      <c r="I12" s="28"/>
      <c r="J12" s="28"/>
      <c r="K12" s="16">
        <f t="shared" si="1"/>
        <v>0</v>
      </c>
    </row>
    <row r="13" spans="1:12" s="14" customFormat="1" x14ac:dyDescent="0.2">
      <c r="A13" s="29"/>
      <c r="B13" s="29"/>
      <c r="C13" s="25"/>
      <c r="D13" s="25"/>
      <c r="E13" s="28"/>
      <c r="F13" s="28">
        <f t="shared" si="0"/>
        <v>0</v>
      </c>
      <c r="G13" s="28"/>
      <c r="H13" s="28"/>
      <c r="I13" s="28"/>
      <c r="J13" s="28"/>
      <c r="K13" s="16">
        <f t="shared" si="1"/>
        <v>0</v>
      </c>
    </row>
    <row r="14" spans="1:12" s="14" customFormat="1" x14ac:dyDescent="0.2">
      <c r="A14" s="29"/>
      <c r="B14" s="29"/>
      <c r="C14" s="25"/>
      <c r="D14" s="25"/>
      <c r="E14" s="28"/>
      <c r="F14" s="28">
        <f t="shared" si="0"/>
        <v>0</v>
      </c>
      <c r="G14" s="28"/>
      <c r="H14" s="28"/>
      <c r="I14" s="28"/>
      <c r="J14" s="28"/>
      <c r="K14" s="16">
        <f t="shared" si="1"/>
        <v>0</v>
      </c>
    </row>
    <row r="15" spans="1:12" x14ac:dyDescent="0.2">
      <c r="A15" s="29"/>
      <c r="B15" s="29"/>
      <c r="C15" s="22"/>
      <c r="D15" s="22"/>
      <c r="E15" s="22"/>
      <c r="F15" s="28">
        <f t="shared" si="0"/>
        <v>0</v>
      </c>
      <c r="G15" s="28"/>
      <c r="H15" s="22"/>
      <c r="I15" s="22"/>
      <c r="J15" s="22"/>
      <c r="K15" s="16">
        <f t="shared" si="1"/>
        <v>0</v>
      </c>
      <c r="L15" s="14"/>
    </row>
    <row r="16" spans="1:12" x14ac:dyDescent="0.2">
      <c r="A16" s="3"/>
      <c r="B16" s="29"/>
      <c r="C16" s="22"/>
      <c r="D16" s="22"/>
      <c r="E16" s="22"/>
      <c r="F16" s="28">
        <f t="shared" si="0"/>
        <v>0</v>
      </c>
      <c r="G16" s="28"/>
      <c r="H16" s="22"/>
      <c r="I16" s="22"/>
      <c r="J16" s="22"/>
      <c r="K16" s="16">
        <f t="shared" si="1"/>
        <v>0</v>
      </c>
      <c r="L16" s="14"/>
    </row>
    <row r="17" spans="1:12" x14ac:dyDescent="0.2">
      <c r="A17" s="3"/>
      <c r="B17" s="29"/>
      <c r="C17" s="22"/>
      <c r="D17" s="22"/>
      <c r="E17" s="22"/>
      <c r="F17" s="28">
        <f t="shared" si="0"/>
        <v>0</v>
      </c>
      <c r="G17" s="28"/>
      <c r="H17" s="22"/>
      <c r="I17" s="22"/>
      <c r="J17" s="22"/>
      <c r="K17" s="16">
        <f t="shared" si="1"/>
        <v>0</v>
      </c>
      <c r="L17" s="14"/>
    </row>
    <row r="18" spans="1:12" s="14" customFormat="1" x14ac:dyDescent="0.2">
      <c r="A18" s="13"/>
      <c r="B18" s="29"/>
      <c r="C18" s="25"/>
      <c r="D18" s="25"/>
      <c r="E18" s="28"/>
      <c r="F18" s="28">
        <f t="shared" si="0"/>
        <v>0</v>
      </c>
      <c r="G18" s="28"/>
      <c r="H18" s="28"/>
      <c r="I18" s="28"/>
      <c r="J18" s="28"/>
      <c r="K18" s="16">
        <f t="shared" si="1"/>
        <v>0</v>
      </c>
    </row>
    <row r="19" spans="1:12" s="14" customFormat="1" x14ac:dyDescent="0.2">
      <c r="A19" s="13"/>
      <c r="B19" s="29"/>
      <c r="C19" s="25"/>
      <c r="D19" s="25"/>
      <c r="E19" s="28"/>
      <c r="F19" s="28">
        <f t="shared" si="0"/>
        <v>0</v>
      </c>
      <c r="G19" s="28"/>
      <c r="H19" s="28"/>
      <c r="I19" s="28"/>
      <c r="J19" s="28"/>
      <c r="K19" s="16">
        <f t="shared" si="1"/>
        <v>0</v>
      </c>
    </row>
    <row r="20" spans="1:12" x14ac:dyDescent="0.2">
      <c r="A20" s="3"/>
      <c r="B20" s="29"/>
      <c r="C20" s="22"/>
      <c r="D20" s="22"/>
      <c r="E20" s="22"/>
      <c r="F20" s="28">
        <f t="shared" si="0"/>
        <v>0</v>
      </c>
      <c r="G20" s="28"/>
      <c r="H20" s="22"/>
      <c r="I20" s="22"/>
      <c r="J20" s="22"/>
      <c r="K20" s="16">
        <f t="shared" si="1"/>
        <v>0</v>
      </c>
      <c r="L20" s="14"/>
    </row>
    <row r="21" spans="1:12" x14ac:dyDescent="0.2">
      <c r="A21" s="3"/>
      <c r="B21" s="22"/>
      <c r="C21" s="22"/>
      <c r="D21" s="22"/>
      <c r="E21" s="22"/>
      <c r="F21" s="28">
        <f t="shared" si="0"/>
        <v>0</v>
      </c>
      <c r="G21" s="28"/>
      <c r="H21" s="22"/>
      <c r="I21" s="22"/>
      <c r="J21" s="22"/>
      <c r="K21" s="16">
        <f t="shared" si="1"/>
        <v>0</v>
      </c>
      <c r="L21" s="14"/>
    </row>
    <row r="22" spans="1:12" s="11" customFormat="1" x14ac:dyDescent="0.2">
      <c r="A22" s="13" t="s">
        <v>56</v>
      </c>
      <c r="B22" s="12"/>
      <c r="C22" s="12">
        <f>SUM(C10:C21)</f>
        <v>0</v>
      </c>
      <c r="D22" s="12"/>
      <c r="E22" s="12">
        <f t="shared" ref="E22:K22" si="2">SUM(E10:E21)</f>
        <v>0</v>
      </c>
      <c r="F22" s="12">
        <f t="shared" si="2"/>
        <v>0</v>
      </c>
      <c r="G22" s="12"/>
      <c r="H22" s="12">
        <f t="shared" si="2"/>
        <v>0</v>
      </c>
      <c r="I22" s="12">
        <f t="shared" si="2"/>
        <v>0</v>
      </c>
      <c r="J22" s="12">
        <f t="shared" si="2"/>
        <v>0</v>
      </c>
      <c r="K22" s="12">
        <f t="shared" si="2"/>
        <v>0</v>
      </c>
    </row>
    <row r="24" spans="1:12" ht="24" customHeight="1" x14ac:dyDescent="0.2">
      <c r="A24" s="5" t="s">
        <v>98</v>
      </c>
      <c r="B24" s="37"/>
    </row>
    <row r="27" spans="1:12" x14ac:dyDescent="0.2">
      <c r="A27" s="1" t="s">
        <v>99</v>
      </c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1" max="24" man="1"/>
    <brk id="12" max="2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view="pageBreakPreview" topLeftCell="A28" zoomScaleNormal="100" zoomScaleSheetLayoutView="100" workbookViewId="0">
      <selection activeCell="M29" sqref="M29"/>
    </sheetView>
  </sheetViews>
  <sheetFormatPr defaultColWidth="8.7109375" defaultRowHeight="12" x14ac:dyDescent="0.2"/>
  <cols>
    <col min="1" max="1" width="42.42578125" style="1" customWidth="1"/>
    <col min="2" max="2" width="24.85546875" style="1" customWidth="1"/>
    <col min="3" max="9" width="15.5703125" style="1" customWidth="1"/>
    <col min="10" max="16384" width="8.7109375" style="1"/>
  </cols>
  <sheetData>
    <row r="1" spans="1:10" x14ac:dyDescent="0.2">
      <c r="A1" s="4" t="s">
        <v>11</v>
      </c>
      <c r="B1" s="3" t="s">
        <v>100</v>
      </c>
    </row>
    <row r="2" spans="1:10" x14ac:dyDescent="0.2">
      <c r="A2" s="4" t="s">
        <v>15</v>
      </c>
      <c r="B2" s="3"/>
    </row>
    <row r="3" spans="1:10" x14ac:dyDescent="0.2">
      <c r="A3" s="4" t="s">
        <v>16</v>
      </c>
      <c r="B3" s="3"/>
    </row>
    <row r="5" spans="1:10" s="34" customFormat="1" x14ac:dyDescent="0.2">
      <c r="A5" s="1"/>
      <c r="B5" s="1"/>
      <c r="C5" s="1"/>
      <c r="D5" s="1"/>
      <c r="E5" s="1"/>
      <c r="F5" s="1"/>
      <c r="G5" s="1"/>
      <c r="H5" s="1"/>
      <c r="I5" s="1"/>
    </row>
    <row r="6" spans="1:10" s="2" customFormat="1" ht="33.6" customHeight="1" x14ac:dyDescent="0.2">
      <c r="A6" s="5" t="s">
        <v>101</v>
      </c>
      <c r="B6" s="6" t="s">
        <v>102</v>
      </c>
      <c r="C6" s="6" t="s">
        <v>103</v>
      </c>
      <c r="D6" s="6" t="s">
        <v>104</v>
      </c>
      <c r="E6" s="6" t="s">
        <v>105</v>
      </c>
      <c r="F6" s="6" t="s">
        <v>23</v>
      </c>
      <c r="G6" s="6" t="s">
        <v>24</v>
      </c>
      <c r="H6" s="5" t="s">
        <v>25</v>
      </c>
      <c r="I6" s="6" t="s">
        <v>26</v>
      </c>
    </row>
    <row r="7" spans="1:10" s="14" customFormat="1" x14ac:dyDescent="0.2">
      <c r="A7" s="49" t="s">
        <v>106</v>
      </c>
      <c r="B7" s="50" t="s">
        <v>107</v>
      </c>
      <c r="C7" s="51"/>
      <c r="D7" s="51"/>
      <c r="E7" s="51"/>
      <c r="F7" s="51"/>
      <c r="G7" s="51"/>
      <c r="H7" s="51"/>
      <c r="I7" s="52"/>
    </row>
    <row r="8" spans="1:10" s="14" customFormat="1" x14ac:dyDescent="0.2">
      <c r="A8" s="49" t="s">
        <v>106</v>
      </c>
      <c r="B8" s="50" t="s">
        <v>108</v>
      </c>
      <c r="C8" s="51"/>
      <c r="D8" s="51"/>
      <c r="E8" s="51"/>
      <c r="F8" s="51"/>
      <c r="G8" s="51"/>
      <c r="H8" s="51"/>
      <c r="I8" s="52"/>
    </row>
    <row r="9" spans="1:10" s="55" customFormat="1" x14ac:dyDescent="0.2">
      <c r="A9" s="53" t="s">
        <v>109</v>
      </c>
      <c r="B9" s="54"/>
      <c r="C9" s="54"/>
      <c r="D9" s="54"/>
      <c r="E9" s="54"/>
      <c r="F9" s="54"/>
      <c r="G9" s="54"/>
      <c r="H9" s="54"/>
      <c r="I9" s="52">
        <f>SUM(F9:H9)</f>
        <v>0</v>
      </c>
      <c r="J9" s="14"/>
    </row>
    <row r="10" spans="1:10" s="59" customFormat="1" x14ac:dyDescent="0.2">
      <c r="A10" s="56" t="s">
        <v>110</v>
      </c>
      <c r="B10" s="57"/>
      <c r="C10" s="57"/>
      <c r="D10" s="57"/>
      <c r="E10" s="57"/>
      <c r="F10" s="57"/>
      <c r="G10" s="57"/>
      <c r="H10" s="57"/>
      <c r="I10" s="58"/>
    </row>
    <row r="11" spans="1:10" s="59" customFormat="1" x14ac:dyDescent="0.2">
      <c r="A11" s="56" t="s">
        <v>111</v>
      </c>
      <c r="B11" s="57"/>
      <c r="C11" s="57"/>
      <c r="D11" s="57"/>
      <c r="E11" s="57"/>
      <c r="F11" s="57"/>
      <c r="G11" s="57"/>
      <c r="H11" s="57"/>
      <c r="I11" s="58"/>
    </row>
    <row r="12" spans="1:10" s="62" customFormat="1" x14ac:dyDescent="0.2">
      <c r="A12" s="60" t="s">
        <v>112</v>
      </c>
      <c r="B12" s="40"/>
      <c r="C12" s="40"/>
      <c r="D12" s="40"/>
      <c r="E12" s="40"/>
      <c r="F12" s="40"/>
      <c r="G12" s="40"/>
      <c r="H12" s="40"/>
      <c r="I12" s="61">
        <f>SUM(F12+G12+H12)</f>
        <v>0</v>
      </c>
    </row>
    <row r="13" spans="1:10" s="14" customFormat="1" x14ac:dyDescent="0.2">
      <c r="A13" s="50" t="s">
        <v>113</v>
      </c>
      <c r="B13" s="51"/>
      <c r="C13" s="51"/>
      <c r="D13" s="51"/>
      <c r="E13" s="51"/>
      <c r="F13" s="51"/>
      <c r="G13" s="51"/>
      <c r="H13" s="51"/>
      <c r="I13" s="52"/>
    </row>
    <row r="14" spans="1:10" s="14" customFormat="1" x14ac:dyDescent="0.2">
      <c r="A14" s="50" t="s">
        <v>113</v>
      </c>
      <c r="B14" s="51"/>
      <c r="C14" s="51"/>
      <c r="D14" s="51"/>
      <c r="E14" s="51"/>
      <c r="F14" s="51"/>
      <c r="G14" s="51"/>
      <c r="H14" s="51"/>
      <c r="I14" s="52"/>
    </row>
    <row r="15" spans="1:10" s="14" customFormat="1" x14ac:dyDescent="0.2">
      <c r="A15" s="50" t="s">
        <v>113</v>
      </c>
      <c r="B15" s="51"/>
      <c r="C15" s="51"/>
      <c r="D15" s="51"/>
      <c r="E15" s="51"/>
      <c r="F15" s="51"/>
      <c r="G15" s="51"/>
      <c r="H15" s="51"/>
      <c r="I15" s="52"/>
    </row>
    <row r="16" spans="1:10" s="14" customFormat="1" x14ac:dyDescent="0.2">
      <c r="A16" s="50" t="s">
        <v>113</v>
      </c>
      <c r="B16" s="51"/>
      <c r="C16" s="51"/>
      <c r="D16" s="51"/>
      <c r="E16" s="51"/>
      <c r="F16" s="51"/>
      <c r="G16" s="51"/>
      <c r="H16" s="51"/>
      <c r="I16" s="52"/>
    </row>
    <row r="17" spans="1:10" x14ac:dyDescent="0.2">
      <c r="A17" s="50" t="s">
        <v>113</v>
      </c>
      <c r="B17" s="63"/>
      <c r="C17" s="63"/>
      <c r="D17" s="63"/>
      <c r="E17" s="63"/>
      <c r="F17" s="63"/>
      <c r="G17" s="63"/>
      <c r="H17" s="63"/>
      <c r="I17" s="52"/>
      <c r="J17" s="14"/>
    </row>
    <row r="18" spans="1:10" s="65" customFormat="1" x14ac:dyDescent="0.2">
      <c r="A18" s="53" t="s">
        <v>114</v>
      </c>
      <c r="B18" s="64"/>
      <c r="C18" s="64"/>
      <c r="D18" s="64"/>
      <c r="E18" s="64"/>
      <c r="F18" s="64"/>
      <c r="G18" s="64"/>
      <c r="H18" s="64"/>
      <c r="I18" s="52">
        <f>SUM(F18:H18)</f>
        <v>0</v>
      </c>
    </row>
    <row r="19" spans="1:10" x14ac:dyDescent="0.2">
      <c r="A19" s="56" t="s">
        <v>115</v>
      </c>
      <c r="B19" s="39"/>
      <c r="C19" s="39"/>
      <c r="D19" s="39"/>
      <c r="E19" s="39"/>
      <c r="F19" s="39"/>
      <c r="G19" s="39"/>
      <c r="H19" s="39"/>
      <c r="I19" s="61"/>
      <c r="J19" s="14"/>
    </row>
    <row r="20" spans="1:10" x14ac:dyDescent="0.2">
      <c r="A20" s="56" t="s">
        <v>116</v>
      </c>
      <c r="B20" s="39"/>
      <c r="C20" s="39"/>
      <c r="D20" s="39"/>
      <c r="E20" s="39"/>
      <c r="F20" s="39"/>
      <c r="G20" s="39"/>
      <c r="H20" s="39"/>
      <c r="I20" s="61"/>
      <c r="J20" s="14"/>
    </row>
    <row r="21" spans="1:10" x14ac:dyDescent="0.2">
      <c r="A21" s="56" t="s">
        <v>117</v>
      </c>
      <c r="B21" s="39"/>
      <c r="C21" s="39"/>
      <c r="D21" s="39"/>
      <c r="E21" s="39"/>
      <c r="F21" s="39"/>
      <c r="G21" s="39"/>
      <c r="H21" s="39"/>
      <c r="I21" s="61"/>
      <c r="J21" s="14"/>
    </row>
    <row r="22" spans="1:10" x14ac:dyDescent="0.2">
      <c r="A22" s="56" t="s">
        <v>118</v>
      </c>
      <c r="B22" s="39"/>
      <c r="C22" s="39"/>
      <c r="D22" s="39"/>
      <c r="E22" s="39"/>
      <c r="F22" s="39"/>
      <c r="G22" s="39"/>
      <c r="H22" s="39"/>
      <c r="I22" s="61"/>
      <c r="J22" s="14"/>
    </row>
    <row r="23" spans="1:10" s="65" customFormat="1" x14ac:dyDescent="0.2">
      <c r="A23" s="56" t="s">
        <v>119</v>
      </c>
      <c r="B23" s="66"/>
      <c r="C23" s="66"/>
      <c r="D23" s="66"/>
      <c r="E23" s="66"/>
      <c r="F23" s="66"/>
      <c r="G23" s="66"/>
      <c r="H23" s="66"/>
      <c r="I23" s="66"/>
    </row>
    <row r="24" spans="1:10" x14ac:dyDescent="0.2">
      <c r="A24" s="67" t="s">
        <v>120</v>
      </c>
      <c r="B24" s="39"/>
      <c r="C24" s="39"/>
      <c r="D24" s="39"/>
      <c r="E24" s="39"/>
      <c r="F24" s="39"/>
      <c r="G24" s="39"/>
      <c r="H24" s="39"/>
      <c r="I24" s="61">
        <f>SUM(F24:H24)</f>
        <v>0</v>
      </c>
      <c r="J24" s="14"/>
    </row>
    <row r="25" spans="1:10" s="14" customFormat="1" x14ac:dyDescent="0.2">
      <c r="A25" s="50" t="s">
        <v>110</v>
      </c>
      <c r="B25" s="51"/>
      <c r="C25" s="51"/>
      <c r="D25" s="51"/>
      <c r="E25" s="51"/>
      <c r="F25" s="51"/>
      <c r="G25" s="51"/>
      <c r="H25" s="51"/>
      <c r="I25" s="52"/>
    </row>
    <row r="26" spans="1:10" s="14" customFormat="1" x14ac:dyDescent="0.2">
      <c r="A26" s="50" t="s">
        <v>111</v>
      </c>
      <c r="B26" s="51"/>
      <c r="C26" s="51"/>
      <c r="D26" s="51"/>
      <c r="E26" s="51"/>
      <c r="F26" s="51"/>
      <c r="G26" s="51"/>
      <c r="H26" s="51"/>
      <c r="I26" s="52"/>
    </row>
    <row r="27" spans="1:10" s="14" customFormat="1" x14ac:dyDescent="0.2">
      <c r="A27" s="50" t="s">
        <v>121</v>
      </c>
      <c r="B27" s="51"/>
      <c r="C27" s="51"/>
      <c r="D27" s="51"/>
      <c r="E27" s="51"/>
      <c r="F27" s="51"/>
      <c r="G27" s="51"/>
      <c r="H27" s="51"/>
      <c r="I27" s="52"/>
    </row>
    <row r="28" spans="1:10" s="14" customFormat="1" x14ac:dyDescent="0.2">
      <c r="A28" s="50"/>
      <c r="B28" s="51"/>
      <c r="C28" s="51"/>
      <c r="D28" s="51"/>
      <c r="E28" s="51"/>
      <c r="F28" s="51"/>
      <c r="G28" s="51"/>
      <c r="H28" s="51"/>
      <c r="I28" s="52"/>
    </row>
    <row r="29" spans="1:10" s="14" customFormat="1" x14ac:dyDescent="0.2">
      <c r="A29" s="50"/>
      <c r="B29" s="51"/>
      <c r="C29" s="51"/>
      <c r="D29" s="51"/>
      <c r="E29" s="51"/>
      <c r="F29" s="51"/>
      <c r="G29" s="51"/>
      <c r="H29" s="51"/>
      <c r="I29" s="52"/>
    </row>
    <row r="30" spans="1:10" s="14" customFormat="1" x14ac:dyDescent="0.2">
      <c r="A30" s="50"/>
      <c r="B30" s="51"/>
      <c r="C30" s="51"/>
      <c r="D30" s="51"/>
      <c r="E30" s="51"/>
      <c r="F30" s="51"/>
      <c r="G30" s="51"/>
      <c r="H30" s="51"/>
      <c r="I30" s="52"/>
    </row>
    <row r="31" spans="1:10" s="14" customFormat="1" x14ac:dyDescent="0.2">
      <c r="A31" s="50"/>
      <c r="B31" s="51"/>
      <c r="C31" s="51"/>
      <c r="D31" s="51"/>
      <c r="E31" s="51"/>
      <c r="F31" s="51"/>
      <c r="G31" s="51"/>
      <c r="H31" s="51"/>
      <c r="I31" s="52"/>
    </row>
    <row r="32" spans="1:10" s="65" customFormat="1" x14ac:dyDescent="0.2">
      <c r="A32" s="53" t="s">
        <v>122</v>
      </c>
      <c r="B32" s="64"/>
      <c r="C32" s="64"/>
      <c r="D32" s="64"/>
      <c r="E32" s="64"/>
      <c r="F32" s="64"/>
      <c r="G32" s="64"/>
      <c r="H32" s="64"/>
      <c r="I32" s="52">
        <f>SUM(F32:H32)</f>
        <v>0</v>
      </c>
    </row>
    <row r="33" spans="1:10" x14ac:dyDescent="0.2">
      <c r="A33" s="56" t="s">
        <v>115</v>
      </c>
      <c r="B33" s="39"/>
      <c r="C33" s="39"/>
      <c r="D33" s="39"/>
      <c r="E33" s="39"/>
      <c r="F33" s="39"/>
      <c r="G33" s="39"/>
      <c r="H33" s="39"/>
      <c r="I33" s="61"/>
      <c r="J33" s="14"/>
    </row>
    <row r="34" spans="1:10" x14ac:dyDescent="0.2">
      <c r="A34" s="56" t="s">
        <v>116</v>
      </c>
      <c r="B34" s="39"/>
      <c r="C34" s="39"/>
      <c r="D34" s="39"/>
      <c r="E34" s="39"/>
      <c r="F34" s="39"/>
      <c r="G34" s="39"/>
      <c r="H34" s="39"/>
      <c r="I34" s="61"/>
      <c r="J34" s="14"/>
    </row>
    <row r="35" spans="1:10" x14ac:dyDescent="0.2">
      <c r="A35" s="56" t="s">
        <v>117</v>
      </c>
      <c r="B35" s="39"/>
      <c r="C35" s="39"/>
      <c r="D35" s="39"/>
      <c r="E35" s="39"/>
      <c r="F35" s="39"/>
      <c r="G35" s="39"/>
      <c r="H35" s="39"/>
      <c r="I35" s="61"/>
      <c r="J35" s="14"/>
    </row>
    <row r="36" spans="1:10" x14ac:dyDescent="0.2">
      <c r="A36" s="56" t="s">
        <v>118</v>
      </c>
      <c r="B36" s="39"/>
      <c r="C36" s="39"/>
      <c r="D36" s="39"/>
      <c r="E36" s="39"/>
      <c r="F36" s="39"/>
      <c r="G36" s="39"/>
      <c r="H36" s="39"/>
      <c r="I36" s="61"/>
      <c r="J36" s="14"/>
    </row>
    <row r="37" spans="1:10" s="65" customFormat="1" x14ac:dyDescent="0.2">
      <c r="A37" s="56" t="s">
        <v>119</v>
      </c>
      <c r="B37" s="66"/>
      <c r="C37" s="66"/>
      <c r="D37" s="66"/>
      <c r="E37" s="66"/>
      <c r="F37" s="66"/>
      <c r="G37" s="66"/>
      <c r="H37" s="66"/>
      <c r="I37" s="66"/>
    </row>
    <row r="38" spans="1:10" s="65" customFormat="1" x14ac:dyDescent="0.2">
      <c r="A38" s="67" t="s">
        <v>123</v>
      </c>
      <c r="B38" s="40"/>
      <c r="C38" s="40"/>
      <c r="D38" s="40"/>
      <c r="E38" s="40"/>
      <c r="F38" s="40"/>
      <c r="G38" s="40"/>
      <c r="H38" s="40"/>
      <c r="I38" s="61">
        <f>SUM(F38:H38)</f>
        <v>0</v>
      </c>
    </row>
    <row r="39" spans="1:10" s="65" customFormat="1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0" s="65" customFormat="1" x14ac:dyDescent="0.2">
      <c r="A40" s="1" t="s">
        <v>124</v>
      </c>
      <c r="B40" s="1"/>
      <c r="C40" s="1"/>
      <c r="D40" s="1"/>
      <c r="E40" s="1"/>
      <c r="F40" s="1"/>
      <c r="G40" s="1"/>
      <c r="H40" s="1"/>
      <c r="I40" s="1"/>
    </row>
  </sheetData>
  <phoneticPr fontId="17" type="noConversion"/>
  <pageMargins left="0.7" right="0.7" top="0.75" bottom="0.75" header="0.3" footer="0.3"/>
  <pageSetup paperSize="9" scale="40" orientation="landscape" horizontalDpi="360" verticalDpi="360" r:id="rId1"/>
  <colBreaks count="2" manualBreakCount="2">
    <brk id="9" max="24" man="1"/>
    <brk id="10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5</vt:i4>
      </vt:variant>
    </vt:vector>
  </HeadingPairs>
  <TitlesOfParts>
    <vt:vector size="12" baseType="lpstr">
      <vt:lpstr>Naslovnica</vt:lpstr>
      <vt:lpstr>Splošna navodila</vt:lpstr>
      <vt:lpstr>TV</vt:lpstr>
      <vt:lpstr>Tisk</vt:lpstr>
      <vt:lpstr>OOH</vt:lpstr>
      <vt:lpstr>Radio</vt:lpstr>
      <vt:lpstr>Digital</vt:lpstr>
      <vt:lpstr>Digital!Področje_tiskanja</vt:lpstr>
      <vt:lpstr>OOH!Področje_tiskanja</vt:lpstr>
      <vt:lpstr>Radio!Področje_tiskanja</vt:lpstr>
      <vt:lpstr>Tisk!Področje_tiskanja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Klavdija Leskovar</dc:creator>
  <cp:keywords/>
  <dc:description/>
  <cp:lastModifiedBy>Alenka Kavčič</cp:lastModifiedBy>
  <cp:revision/>
  <dcterms:created xsi:type="dcterms:W3CDTF">2021-10-16T16:30:11Z</dcterms:created>
  <dcterms:modified xsi:type="dcterms:W3CDTF">2022-04-06T11:36:29Z</dcterms:modified>
  <cp:category/>
  <cp:contentStatus/>
</cp:coreProperties>
</file>